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CJ JUNG _ DATA\CJ JUNG\1.장비관련\CPT_대형\2. 영업팀\1. 영업 활동_cjjung\19. 카타로그및 다이어리 광고\모바일 홈페이지 제작\"/>
    </mc:Choice>
  </mc:AlternateContent>
  <bookViews>
    <workbookView xWindow="0" yWindow="0" windowWidth="15360" windowHeight="8550" tabRatio="786" firstSheet="4" activeTab="5"/>
  </bookViews>
  <sheets>
    <sheet name="계획 일정" sheetId="3" state="hidden" r:id="rId1"/>
    <sheet name="2020.04.09" sheetId="8" state="hidden" r:id="rId2"/>
    <sheet name="홈페이지_메인" sheetId="23" state="hidden" r:id="rId3"/>
    <sheet name="점검" sheetId="49" state="hidden" r:id="rId4"/>
    <sheet name="펌프카" sheetId="51" r:id="rId5"/>
    <sheet name="정격 하중표(내수,수출)" sheetId="52" r:id="rId6"/>
    <sheet name="종합 제원표" sheetId="53" r:id="rId7"/>
    <sheet name="WBS (2)" sheetId="7" state="hidden" r:id="rId8"/>
    <sheet name="Sheet2" sheetId="4" state="hidden" r:id="rId9"/>
  </sheets>
  <definedNames>
    <definedName name="_xlnm.Print_Area" localSheetId="6">'종합 제원표'!$B$2:$L$26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44" i="49" l="1"/>
  <c r="S47" i="7" l="1"/>
  <c r="R47" i="7"/>
  <c r="Q47" i="7"/>
  <c r="P47" i="7"/>
  <c r="O47" i="7"/>
  <c r="S46" i="7"/>
  <c r="R46" i="7"/>
  <c r="Q46" i="7"/>
  <c r="P46" i="7"/>
  <c r="O46" i="7"/>
  <c r="S45" i="7"/>
  <c r="R45" i="7"/>
  <c r="Q45" i="7"/>
  <c r="P45" i="7"/>
  <c r="O45" i="7"/>
  <c r="S43" i="7"/>
  <c r="R43" i="7"/>
  <c r="Q43" i="7"/>
  <c r="P43" i="7"/>
  <c r="O43" i="7"/>
  <c r="S42" i="7"/>
  <c r="R42" i="7"/>
  <c r="Q42" i="7"/>
  <c r="P42" i="7"/>
  <c r="O42" i="7"/>
  <c r="S41" i="7"/>
  <c r="R41" i="7"/>
  <c r="Q41" i="7"/>
  <c r="P41" i="7"/>
  <c r="O41" i="7"/>
  <c r="S40" i="7"/>
  <c r="R40" i="7"/>
  <c r="Q40" i="7"/>
  <c r="P40" i="7"/>
  <c r="O40" i="7"/>
  <c r="S39" i="7"/>
  <c r="R39" i="7"/>
  <c r="Q39" i="7"/>
  <c r="P39" i="7"/>
  <c r="O39" i="7"/>
  <c r="S38" i="7"/>
  <c r="R38" i="7"/>
  <c r="Q38" i="7"/>
  <c r="P38" i="7"/>
  <c r="O38" i="7"/>
  <c r="S37" i="7"/>
  <c r="R37" i="7"/>
  <c r="Q37" i="7"/>
  <c r="P37" i="7"/>
  <c r="O37" i="7"/>
  <c r="S36" i="7"/>
  <c r="R36" i="7"/>
  <c r="Q36" i="7"/>
  <c r="P36" i="7"/>
  <c r="O36" i="7"/>
  <c r="S35" i="7"/>
  <c r="R35" i="7"/>
  <c r="Q35" i="7"/>
  <c r="P35" i="7"/>
  <c r="O35" i="7"/>
  <c r="S33" i="7"/>
  <c r="R33" i="7"/>
  <c r="Q33" i="7"/>
  <c r="P33" i="7"/>
  <c r="O33" i="7"/>
  <c r="S32" i="7"/>
  <c r="R32" i="7"/>
  <c r="Q32" i="7"/>
  <c r="P32" i="7"/>
  <c r="O32" i="7"/>
  <c r="S31" i="7"/>
  <c r="R31" i="7"/>
  <c r="Q31" i="7"/>
  <c r="P31" i="7"/>
  <c r="O31" i="7"/>
  <c r="S29" i="7"/>
  <c r="R29" i="7"/>
  <c r="Q29" i="7"/>
  <c r="P29" i="7"/>
  <c r="O29" i="7"/>
  <c r="S28" i="7"/>
  <c r="R28" i="7"/>
  <c r="Q28" i="7"/>
  <c r="P28" i="7"/>
  <c r="O28" i="7"/>
  <c r="S27" i="7"/>
  <c r="R27" i="7"/>
  <c r="Q27" i="7"/>
  <c r="P27" i="7"/>
  <c r="O27" i="7"/>
  <c r="S26" i="7"/>
  <c r="R26" i="7"/>
  <c r="Q26" i="7"/>
  <c r="P26" i="7"/>
  <c r="O26" i="7"/>
  <c r="S25" i="7"/>
  <c r="R25" i="7"/>
  <c r="Q25" i="7"/>
  <c r="P25" i="7"/>
  <c r="O25" i="7"/>
  <c r="S24" i="7"/>
  <c r="R24" i="7"/>
  <c r="Q24" i="7"/>
  <c r="P24" i="7"/>
  <c r="O24" i="7"/>
  <c r="S23" i="7"/>
  <c r="R23" i="7"/>
  <c r="Q23" i="7"/>
  <c r="P23" i="7"/>
  <c r="O23" i="7"/>
  <c r="S22" i="7"/>
  <c r="R22" i="7"/>
  <c r="Q22" i="7"/>
  <c r="P22" i="7"/>
  <c r="O22" i="7"/>
  <c r="S21" i="7"/>
  <c r="R21" i="7"/>
  <c r="Q21" i="7"/>
  <c r="P21" i="7"/>
  <c r="O21" i="7"/>
  <c r="S19" i="7"/>
  <c r="R19" i="7"/>
  <c r="Q19" i="7"/>
  <c r="P19" i="7"/>
  <c r="O19" i="7"/>
  <c r="S15" i="7"/>
  <c r="R15" i="7"/>
  <c r="Q15" i="7"/>
  <c r="P15" i="7"/>
  <c r="O15" i="7"/>
  <c r="S14" i="7"/>
  <c r="R14" i="7"/>
  <c r="Q14" i="7"/>
  <c r="P14" i="7"/>
  <c r="O14" i="7"/>
  <c r="S13" i="7"/>
  <c r="R13" i="7"/>
  <c r="Q13" i="7"/>
  <c r="P13" i="7"/>
  <c r="O13" i="7"/>
  <c r="R12" i="7"/>
  <c r="Q12" i="7"/>
  <c r="P12" i="7"/>
  <c r="O12" i="7"/>
</calcChain>
</file>

<file path=xl/comments1.xml><?xml version="1.0" encoding="utf-8"?>
<comments xmlns="http://schemas.openxmlformats.org/spreadsheetml/2006/main">
  <authors>
    <author>주민영</author>
  </authors>
  <commentList>
    <comment ref="S4" authorId="0" shapeId="0">
      <text>
        <r>
          <rPr>
            <b/>
            <sz val="9"/>
            <color indexed="81"/>
            <rFont val="돋움"/>
            <family val="3"/>
            <charset val="129"/>
          </rPr>
          <t>○ : 미착수
◑ : 진행 중
● : 종료</t>
        </r>
      </text>
    </comment>
  </commentList>
</comments>
</file>

<file path=xl/sharedStrings.xml><?xml version="1.0" encoding="utf-8"?>
<sst xmlns="http://schemas.openxmlformats.org/spreadsheetml/2006/main" count="580" uniqueCount="440">
  <si>
    <t>일시</t>
    <phoneticPr fontId="1" type="noConversion"/>
  </si>
  <si>
    <t>장소</t>
    <phoneticPr fontId="1" type="noConversion"/>
  </si>
  <si>
    <t>내용</t>
    <phoneticPr fontId="1" type="noConversion"/>
  </si>
  <si>
    <t>구분1</t>
    <phoneticPr fontId="1" type="noConversion"/>
  </si>
  <si>
    <t>구분2</t>
    <phoneticPr fontId="1" type="noConversion"/>
  </si>
  <si>
    <t>이론</t>
    <phoneticPr fontId="1" type="noConversion"/>
  </si>
  <si>
    <t>Test page 만들기</t>
    <phoneticPr fontId="1" type="noConversion"/>
  </si>
  <si>
    <t>익산 영업팀</t>
    <phoneticPr fontId="1" type="noConversion"/>
  </si>
  <si>
    <t>순번</t>
  </si>
  <si>
    <t>주제(도서)</t>
  </si>
  <si>
    <t>내용</t>
  </si>
  <si>
    <t>담당자</t>
  </si>
  <si>
    <t>2017년(공유 계획)</t>
  </si>
  <si>
    <t>팀</t>
  </si>
  <si>
    <t>성명</t>
  </si>
  <si>
    <t>1월</t>
  </si>
  <si>
    <t>2월</t>
  </si>
  <si>
    <t>3월</t>
  </si>
  <si>
    <t>4월</t>
  </si>
  <si>
    <t>5월</t>
  </si>
  <si>
    <t>6월</t>
  </si>
  <si>
    <t>7월</t>
  </si>
  <si>
    <t>8월</t>
  </si>
  <si>
    <t>9월</t>
  </si>
  <si>
    <t>10월</t>
  </si>
  <si>
    <t>11월</t>
  </si>
  <si>
    <t>12월</t>
  </si>
  <si>
    <t>IT팀</t>
  </si>
  <si>
    <t>Mobile : 박무선(파트장), 이종덕, 박철용</t>
    <phoneticPr fontId="11" type="noConversion"/>
  </si>
  <si>
    <t>▶본문이동</t>
    <phoneticPr fontId="1" type="noConversion"/>
  </si>
  <si>
    <t>목표일</t>
    <phoneticPr fontId="1" type="noConversion"/>
  </si>
  <si>
    <t>2018년</t>
    <phoneticPr fontId="1" type="noConversion"/>
  </si>
  <si>
    <t>계획</t>
    <phoneticPr fontId="1" type="noConversion"/>
  </si>
  <si>
    <t>실적</t>
    <phoneticPr fontId="1" type="noConversion"/>
  </si>
  <si>
    <t>1월</t>
    <phoneticPr fontId="1" type="noConversion"/>
  </si>
  <si>
    <t>Do it! 쉽게 배우는 웹앱&amp;하이브리드앱</t>
    <phoneticPr fontId="1" type="noConversion"/>
  </si>
  <si>
    <t>(1) 웹 표준, 모바일 환경의 이해</t>
    <phoneticPr fontId="1" type="noConversion"/>
  </si>
  <si>
    <t>박무선</t>
    <phoneticPr fontId="1" type="noConversion"/>
  </si>
  <si>
    <t>4/27</t>
    <phoneticPr fontId="1" type="noConversion"/>
  </si>
  <si>
    <t>5/12</t>
    <phoneticPr fontId="1" type="noConversion"/>
  </si>
  <si>
    <t>(2) 작업 환경 준비하기</t>
    <phoneticPr fontId="1" type="noConversion"/>
  </si>
  <si>
    <t>(3) HTML5 시맨틱 마크업 이론 익히기</t>
    <phoneticPr fontId="1" type="noConversion"/>
  </si>
  <si>
    <t>(4) CSS3 기본 기능 익히기</t>
    <phoneticPr fontId="1" type="noConversion"/>
  </si>
  <si>
    <t>(5) CSS3 고급 기능 익히기</t>
    <phoneticPr fontId="1" type="noConversion"/>
  </si>
  <si>
    <t>(6) CSS3 좌표계 사용법 익히기</t>
    <phoneticPr fontId="1" type="noConversion"/>
  </si>
  <si>
    <t>(7) CSS3 레이아웃 사용법 익히기</t>
    <phoneticPr fontId="1" type="noConversion"/>
  </si>
  <si>
    <t>(8) 반응형 웹 디자인하기</t>
    <phoneticPr fontId="1" type="noConversion"/>
  </si>
  <si>
    <t>이종덕</t>
    <phoneticPr fontId="1" type="noConversion"/>
  </si>
  <si>
    <t>8/7</t>
    <phoneticPr fontId="1" type="noConversion"/>
  </si>
  <si>
    <t xml:space="preserve">(9) 스마트폰 UI 기법 익히기 </t>
    <phoneticPr fontId="1" type="noConversion"/>
  </si>
  <si>
    <t>(10) 스마트폰 페이지 전환 효과 익히기</t>
    <phoneticPr fontId="1" type="noConversion"/>
  </si>
  <si>
    <t>(11) 아이콘 메뉴 페이지 만들기 응용</t>
    <phoneticPr fontId="1" type="noConversion"/>
  </si>
  <si>
    <t>박철용</t>
    <phoneticPr fontId="1" type="noConversion"/>
  </si>
  <si>
    <t>8/24</t>
    <phoneticPr fontId="1" type="noConversion"/>
  </si>
  <si>
    <t>(12) 내비게이션 메뉴 만들기 응용</t>
    <phoneticPr fontId="1" type="noConversion"/>
  </si>
  <si>
    <t>(13) 자바스크립트 기초 익히기</t>
    <phoneticPr fontId="1" type="noConversion"/>
  </si>
  <si>
    <t>(14) 이미지 전환 효과 만들기</t>
    <phoneticPr fontId="1" type="noConversion"/>
  </si>
  <si>
    <t>(15) 동영상 연결하기</t>
    <phoneticPr fontId="1" type="noConversion"/>
  </si>
  <si>
    <t>(16) 지도내 내 위치 표시하기</t>
    <phoneticPr fontId="1" type="noConversion"/>
  </si>
  <si>
    <t>Do it! 안드로이드 앱 프로그래밍</t>
    <phoneticPr fontId="1" type="noConversion"/>
  </si>
  <si>
    <t>(1) Hello! 안드로이드</t>
    <phoneticPr fontId="1" type="noConversion"/>
  </si>
  <si>
    <t>이종덕</t>
    <phoneticPr fontId="1" type="noConversion"/>
  </si>
  <si>
    <t>9/21</t>
    <phoneticPr fontId="1" type="noConversion"/>
  </si>
  <si>
    <t>(2) 개발 환경 구축하기</t>
    <phoneticPr fontId="1" type="noConversion"/>
  </si>
  <si>
    <t>(3) 첫 번째 애플리케이션</t>
    <phoneticPr fontId="1" type="noConversion"/>
  </si>
  <si>
    <t>(4) 안드로이드 프로젝트와 개발 도구</t>
    <phoneticPr fontId="1" type="noConversion"/>
  </si>
  <si>
    <t>(5) 안드로이드 앱의 유통과 판매</t>
    <phoneticPr fontId="1" type="noConversion"/>
  </si>
  <si>
    <t xml:space="preserve">(6) 실제 단말에 연결하기 </t>
    <phoneticPr fontId="1" type="noConversion"/>
  </si>
  <si>
    <t>(7) 기본 위젯과 레이아웃</t>
    <phoneticPr fontId="1" type="noConversion"/>
  </si>
  <si>
    <t>10/26</t>
    <phoneticPr fontId="1" type="noConversion"/>
  </si>
  <si>
    <t>(8) 애플리케이션 구성하기</t>
    <phoneticPr fontId="1" type="noConversion"/>
  </si>
  <si>
    <t>(9) 다양한 위젯과 이벤트 활용하기</t>
    <phoneticPr fontId="1" type="noConversion"/>
  </si>
  <si>
    <t>(10) 선택 위젯의 사용과 커스텀뷰 만들기</t>
    <phoneticPr fontId="1" type="noConversion"/>
  </si>
  <si>
    <t xml:space="preserve">(11) 그래픽 </t>
    <phoneticPr fontId="1" type="noConversion"/>
  </si>
  <si>
    <t xml:space="preserve">(12) 스레드와 애니메이션 </t>
    <phoneticPr fontId="1" type="noConversion"/>
  </si>
  <si>
    <t>(13) 네트워킹</t>
    <phoneticPr fontId="1" type="noConversion"/>
  </si>
  <si>
    <t>박철용</t>
    <phoneticPr fontId="1" type="noConversion"/>
  </si>
  <si>
    <t>11/23</t>
    <phoneticPr fontId="1" type="noConversion"/>
  </si>
  <si>
    <t>(14) 데이터베이스</t>
    <phoneticPr fontId="1" type="noConversion"/>
  </si>
  <si>
    <t>(15) 멀티미디어</t>
    <phoneticPr fontId="1" type="noConversion"/>
  </si>
  <si>
    <t>(16) 위치기반 서비스</t>
    <phoneticPr fontId="1" type="noConversion"/>
  </si>
  <si>
    <t xml:space="preserve">(17) 메시징과 소셜 네트워크 서비스 </t>
    <phoneticPr fontId="1" type="noConversion"/>
  </si>
  <si>
    <t>12/21</t>
    <phoneticPr fontId="1" type="noConversion"/>
  </si>
  <si>
    <t>(18) 근거리 통신과 센서</t>
    <phoneticPr fontId="1" type="noConversion"/>
  </si>
  <si>
    <t>(19) 홈 화면</t>
    <phoneticPr fontId="1" type="noConversion"/>
  </si>
  <si>
    <t>(20) 모바일 웹/앱 프로그램(실습과제수행)</t>
    <phoneticPr fontId="1" type="noConversion"/>
  </si>
  <si>
    <r>
      <t xml:space="preserve">박무선
</t>
    </r>
    <r>
      <rPr>
        <b/>
        <sz val="10"/>
        <rFont val="맑은 고딕"/>
        <family val="3"/>
        <charset val="129"/>
      </rPr>
      <t>이종덕</t>
    </r>
    <r>
      <rPr>
        <b/>
        <sz val="10"/>
        <color rgb="FF000000"/>
        <rFont val="맑은 고딕"/>
        <family val="3"/>
        <charset val="129"/>
      </rPr>
      <t xml:space="preserve">
박철용</t>
    </r>
    <phoneticPr fontId="1" type="noConversion"/>
  </si>
  <si>
    <t>1/25</t>
    <phoneticPr fontId="1" type="noConversion"/>
  </si>
  <si>
    <t>TEST Page 만들기</t>
    <phoneticPr fontId="1" type="noConversion"/>
  </si>
  <si>
    <t>Site 구축</t>
    <phoneticPr fontId="1" type="noConversion"/>
  </si>
  <si>
    <t>[ 회의 이후 확인한 내용]</t>
    <phoneticPr fontId="1" type="noConversion"/>
  </si>
  <si>
    <t>IT인프라팀 서버 정보 문의(확인중)</t>
    <phoneticPr fontId="1" type="noConversion"/>
  </si>
  <si>
    <t>기본 준비사항</t>
    <phoneticPr fontId="1" type="noConversion"/>
  </si>
  <si>
    <t>개발 Tool 설치</t>
    <phoneticPr fontId="1" type="noConversion"/>
  </si>
  <si>
    <t>서버 접속방법 확인</t>
    <phoneticPr fontId="1" type="noConversion"/>
  </si>
  <si>
    <t>2층 HR회의실</t>
    <phoneticPr fontId="1" type="noConversion"/>
  </si>
  <si>
    <t>1. 주제 : Mobile HomePage 구축</t>
    <phoneticPr fontId="1" type="noConversion"/>
  </si>
  <si>
    <t>2. 부제 : 익산영업 HomePage 구축</t>
    <phoneticPr fontId="1" type="noConversion"/>
  </si>
  <si>
    <t>3. 목표 : 익산영업 시 접근하기 쉬운 홍보 Site 구축(DY Homepsge Mobile화)</t>
    <phoneticPr fontId="1" type="noConversion"/>
  </si>
  <si>
    <t>동영상&amp;책&amp;웹서핑을 통한 모바일 Page 구축 방법 습득</t>
    <phoneticPr fontId="1" type="noConversion"/>
  </si>
  <si>
    <t>4월</t>
    <phoneticPr fontId="1" type="noConversion"/>
  </si>
  <si>
    <t>5월</t>
    <phoneticPr fontId="1" type="noConversion"/>
  </si>
  <si>
    <t>6월</t>
    <phoneticPr fontId="1" type="noConversion"/>
  </si>
  <si>
    <t>Activity</t>
    <phoneticPr fontId="1" type="noConversion"/>
  </si>
  <si>
    <t>개발 계획 작성</t>
    <phoneticPr fontId="1" type="noConversion"/>
  </si>
  <si>
    <t>구글 IT팀 어플등록 TEST</t>
    <phoneticPr fontId="1" type="noConversion"/>
  </si>
  <si>
    <t>CSS 수정을 통한 PC Web=&gt;모바일 Web 전환 가능 확인</t>
    <phoneticPr fontId="1" type="noConversion"/>
  </si>
  <si>
    <t>기능 교육</t>
    <phoneticPr fontId="1" type="noConversion"/>
  </si>
  <si>
    <t>게시판 연계(기존 HomePage 게시판)</t>
    <phoneticPr fontId="1" type="noConversion"/>
  </si>
  <si>
    <t>관리자 페이지 연계 검토(기존 PC Web 등록=&gt; Moblie view)</t>
    <phoneticPr fontId="1" type="noConversion"/>
  </si>
  <si>
    <t>플래쉬 연계</t>
    <phoneticPr fontId="1" type="noConversion"/>
  </si>
  <si>
    <t>이미지 클릭 링크되는 간단 Test Page 작성</t>
    <phoneticPr fontId="1" type="noConversion"/>
  </si>
  <si>
    <t>HTML5&amp;JavaScript 동영상 교육(5/1~5/31)</t>
    <phoneticPr fontId="1" type="noConversion"/>
  </si>
  <si>
    <t>Mobile App 구축 교육</t>
    <phoneticPr fontId="1" type="noConversion"/>
  </si>
  <si>
    <t>UI(화면 구성)</t>
    <phoneticPr fontId="1" type="noConversion"/>
  </si>
  <si>
    <t>요구사항 수렴</t>
    <phoneticPr fontId="1" type="noConversion"/>
  </si>
  <si>
    <t>화면 설계 확정</t>
    <phoneticPr fontId="1" type="noConversion"/>
  </si>
  <si>
    <t>익산공장 영업지원담당&amp;CS팀 의견 수렴</t>
    <phoneticPr fontId="1" type="noConversion"/>
  </si>
  <si>
    <t>기존 HomePage 전환 작업</t>
    <phoneticPr fontId="1" type="noConversion"/>
  </si>
  <si>
    <t>관리자 페이지 개발</t>
    <phoneticPr fontId="1" type="noConversion"/>
  </si>
  <si>
    <t>기존 HomePage Data 연계 TEST</t>
    <phoneticPr fontId="1" type="noConversion"/>
  </si>
  <si>
    <t>IT시스템 Team 2020년도 전략 과제 수행 WBS</t>
    <phoneticPr fontId="1" type="noConversion"/>
  </si>
  <si>
    <r>
      <rPr>
        <sz val="10"/>
        <color rgb="FFFF0000"/>
        <rFont val="맑은 고딕"/>
        <family val="3"/>
        <charset val="129"/>
        <scheme val="minor"/>
      </rPr>
      <t>▼</t>
    </r>
    <r>
      <rPr>
        <sz val="11"/>
        <color theme="1"/>
        <rFont val="맑은 고딕"/>
        <family val="2"/>
        <charset val="129"/>
        <scheme val="minor"/>
      </rPr>
      <t>:지연</t>
    </r>
    <phoneticPr fontId="1" type="noConversion"/>
  </si>
  <si>
    <t>WBS</t>
    <phoneticPr fontId="1" type="noConversion"/>
  </si>
  <si>
    <t>담당자</t>
    <phoneticPr fontId="1" type="noConversion"/>
  </si>
  <si>
    <t>Target</t>
    <phoneticPr fontId="1" type="noConversion"/>
  </si>
  <si>
    <t>Actual</t>
    <phoneticPr fontId="1" type="noConversion"/>
  </si>
  <si>
    <t>Start 
Warning</t>
    <phoneticPr fontId="1" type="noConversion"/>
  </si>
  <si>
    <t>시작
지연</t>
    <phoneticPr fontId="1" type="noConversion"/>
  </si>
  <si>
    <t>종료
지연</t>
    <phoneticPr fontId="1" type="noConversion"/>
  </si>
  <si>
    <t>Status</t>
    <phoneticPr fontId="1" type="noConversion"/>
  </si>
  <si>
    <t>산출물</t>
    <phoneticPr fontId="1" type="noConversion"/>
  </si>
  <si>
    <t>비고</t>
    <phoneticPr fontId="1" type="noConversion"/>
  </si>
  <si>
    <t>LEV</t>
    <phoneticPr fontId="1" type="noConversion"/>
  </si>
  <si>
    <t>Task</t>
    <phoneticPr fontId="1" type="noConversion"/>
  </si>
  <si>
    <t>IT</t>
    <phoneticPr fontId="1" type="noConversion"/>
  </si>
  <si>
    <t>Co-worker</t>
    <phoneticPr fontId="1" type="noConversion"/>
  </si>
  <si>
    <t>Start</t>
    <phoneticPr fontId="1" type="noConversion"/>
  </si>
  <si>
    <t>Finish</t>
    <phoneticPr fontId="1" type="noConversion"/>
  </si>
  <si>
    <t>나눔넷 구축안 보고 및 확정</t>
    <phoneticPr fontId="1" type="noConversion"/>
  </si>
  <si>
    <t xml:space="preserve">구축방향을 위한 설문조사 </t>
    <phoneticPr fontId="1" type="noConversion"/>
  </si>
  <si>
    <t>유인환/조의정</t>
    <phoneticPr fontId="1" type="noConversion"/>
  </si>
  <si>
    <t>-</t>
    <phoneticPr fontId="1" type="noConversion"/>
  </si>
  <si>
    <t>기진행사항</t>
    <phoneticPr fontId="1" type="noConversion"/>
  </si>
  <si>
    <t>B/M</t>
    <phoneticPr fontId="1" type="noConversion"/>
  </si>
  <si>
    <t>-</t>
    <phoneticPr fontId="1" type="noConversion"/>
  </si>
  <si>
    <t>-</t>
    <phoneticPr fontId="1" type="noConversion"/>
  </si>
  <si>
    <t>BM 결과서</t>
    <phoneticPr fontId="1" type="noConversion"/>
  </si>
  <si>
    <t>시스템 사용현황 분석</t>
    <phoneticPr fontId="1" type="noConversion"/>
  </si>
  <si>
    <t>유인환/조의정</t>
    <phoneticPr fontId="1" type="noConversion"/>
  </si>
  <si>
    <t>사용현황</t>
    <phoneticPr fontId="1" type="noConversion"/>
  </si>
  <si>
    <t>트랜드 조사</t>
    <phoneticPr fontId="1" type="noConversion"/>
  </si>
  <si>
    <t>나눔넷 구축방향 보고</t>
    <phoneticPr fontId="1" type="noConversion"/>
  </si>
  <si>
    <t>송승석/조의정</t>
    <phoneticPr fontId="1" type="noConversion"/>
  </si>
  <si>
    <t>업체</t>
    <phoneticPr fontId="1" type="noConversion"/>
  </si>
  <si>
    <t>◑</t>
  </si>
  <si>
    <t>구축방향 보고</t>
    <phoneticPr fontId="1" type="noConversion"/>
  </si>
  <si>
    <t>코비젼 시스템 시연</t>
    <phoneticPr fontId="1" type="noConversion"/>
  </si>
  <si>
    <t>가온아이 시스템 시연</t>
    <phoneticPr fontId="1" type="noConversion"/>
  </si>
  <si>
    <t>시스템 리뷰 및 구축방향 논의</t>
    <phoneticPr fontId="1" type="noConversion"/>
  </si>
  <si>
    <t>보고자료 작성(PPT)</t>
    <phoneticPr fontId="1" type="noConversion"/>
  </si>
  <si>
    <t>보고자료 사전리뷰</t>
    <phoneticPr fontId="1" type="noConversion"/>
  </si>
  <si>
    <t>임원보고</t>
    <phoneticPr fontId="1" type="noConversion"/>
  </si>
  <si>
    <t>상세 WBS</t>
    <phoneticPr fontId="1" type="noConversion"/>
  </si>
  <si>
    <t>송승석/조의정</t>
    <phoneticPr fontId="1" type="noConversion"/>
  </si>
  <si>
    <t>업체</t>
    <phoneticPr fontId="1" type="noConversion"/>
  </si>
  <si>
    <t>사전조사 WBS</t>
    <phoneticPr fontId="1" type="noConversion"/>
  </si>
  <si>
    <t>요구사항 정의</t>
    <phoneticPr fontId="1" type="noConversion"/>
  </si>
  <si>
    <t xml:space="preserve">  </t>
    <phoneticPr fontId="1" type="noConversion"/>
  </si>
  <si>
    <t>인터뷰 및 현업 Needs 조사</t>
  </si>
  <si>
    <t>송승석/조의정</t>
    <phoneticPr fontId="1" type="noConversion"/>
  </si>
  <si>
    <t>현업</t>
    <phoneticPr fontId="1" type="noConversion"/>
  </si>
  <si>
    <t>인터뷰 계획 수립</t>
    <phoneticPr fontId="1" type="noConversion"/>
  </si>
  <si>
    <t>인터뷰 계획서</t>
    <phoneticPr fontId="1" type="noConversion"/>
  </si>
  <si>
    <t xml:space="preserve">대상자 선정 및 협조요청 </t>
    <phoneticPr fontId="1" type="noConversion"/>
  </si>
  <si>
    <t>인터뷰 계획서</t>
    <phoneticPr fontId="1" type="noConversion"/>
  </si>
  <si>
    <t>인터뷰 설명자료 작성</t>
    <phoneticPr fontId="1" type="noConversion"/>
  </si>
  <si>
    <t>구축방향 보고자료</t>
    <phoneticPr fontId="1" type="noConversion"/>
  </si>
  <si>
    <t xml:space="preserve">인터뷰 설문지 작성 </t>
    <phoneticPr fontId="1" type="noConversion"/>
  </si>
  <si>
    <t>설문서</t>
    <phoneticPr fontId="1" type="noConversion"/>
  </si>
  <si>
    <t xml:space="preserve">인터뷰 진행(법인별) </t>
    <phoneticPr fontId="1" type="noConversion"/>
  </si>
  <si>
    <t xml:space="preserve">  </t>
    <phoneticPr fontId="1" type="noConversion"/>
  </si>
  <si>
    <t>요구사항 분석 및 방향성 정립</t>
  </si>
  <si>
    <t xml:space="preserve">인터뷰 결과 정리 </t>
    <phoneticPr fontId="1" type="noConversion"/>
  </si>
  <si>
    <t>설문 결과</t>
    <phoneticPr fontId="1" type="noConversion"/>
  </si>
  <si>
    <t xml:space="preserve">방향성 도출 </t>
    <phoneticPr fontId="1" type="noConversion"/>
  </si>
  <si>
    <t>인터뷰 결과</t>
    <phoneticPr fontId="1" type="noConversion"/>
  </si>
  <si>
    <t xml:space="preserve">Migratioin 대상 정의 </t>
    <phoneticPr fontId="1" type="noConversion"/>
  </si>
  <si>
    <t>Migration 대상 및 담당자 정의</t>
    <phoneticPr fontId="1" type="noConversion"/>
  </si>
  <si>
    <t>Migration 대상 List</t>
    <phoneticPr fontId="1" type="noConversion"/>
  </si>
  <si>
    <t>KMS, SPS, GW</t>
    <phoneticPr fontId="1" type="noConversion"/>
  </si>
  <si>
    <t xml:space="preserve">업무 협조요청(의사결정조직) </t>
    <phoneticPr fontId="1" type="noConversion"/>
  </si>
  <si>
    <t>업무협조전</t>
    <phoneticPr fontId="1" type="noConversion"/>
  </si>
  <si>
    <t xml:space="preserve">수신 자료 취합 정리 </t>
    <phoneticPr fontId="1" type="noConversion"/>
  </si>
  <si>
    <t>To-Be정의</t>
    <phoneticPr fontId="1" type="noConversion"/>
  </si>
  <si>
    <t>나눔넷 메뉴 정의</t>
    <phoneticPr fontId="1" type="noConversion"/>
  </si>
  <si>
    <t>나눔넷 메뉴 정의서</t>
    <phoneticPr fontId="1" type="noConversion"/>
  </si>
  <si>
    <t>팀룸 &amp; CoP 운영방안</t>
    <phoneticPr fontId="1" type="noConversion"/>
  </si>
  <si>
    <t>업체</t>
    <phoneticPr fontId="1" type="noConversion"/>
  </si>
  <si>
    <t xml:space="preserve">CoP운영안 </t>
    <phoneticPr fontId="1" type="noConversion"/>
  </si>
  <si>
    <t>전자결재 양식 정의</t>
    <phoneticPr fontId="1" type="noConversion"/>
  </si>
  <si>
    <t>결재양식 정의</t>
    <phoneticPr fontId="1" type="noConversion"/>
  </si>
  <si>
    <t>표준관리 정의</t>
    <phoneticPr fontId="1" type="noConversion"/>
  </si>
  <si>
    <t>김명근</t>
    <phoneticPr fontId="1" type="noConversion"/>
  </si>
  <si>
    <t>표준 관리방안</t>
    <phoneticPr fontId="1" type="noConversion"/>
  </si>
  <si>
    <t>시스템 인터페이스 대상 조사</t>
    <phoneticPr fontId="1" type="noConversion"/>
  </si>
  <si>
    <t>I/F 대상 List</t>
    <phoneticPr fontId="1" type="noConversion"/>
  </si>
  <si>
    <t>검색대상 및 카테고리 정의</t>
    <phoneticPr fontId="1" type="noConversion"/>
  </si>
  <si>
    <t>검색 카테고리 정의</t>
    <phoneticPr fontId="1" type="noConversion"/>
  </si>
  <si>
    <t>모바일 기능 정의</t>
    <phoneticPr fontId="1" type="noConversion"/>
  </si>
  <si>
    <t>모바일 기능 정의</t>
    <phoneticPr fontId="1" type="noConversion"/>
  </si>
  <si>
    <t>S/W 표준정의</t>
    <phoneticPr fontId="1" type="noConversion"/>
  </si>
  <si>
    <t>인프라</t>
    <phoneticPr fontId="1" type="noConversion"/>
  </si>
  <si>
    <t xml:space="preserve">S/W 표준 정의서 </t>
    <phoneticPr fontId="1" type="noConversion"/>
  </si>
  <si>
    <t>인프라 Spec정의</t>
    <phoneticPr fontId="1" type="noConversion"/>
  </si>
  <si>
    <t>인프라 Spec</t>
    <phoneticPr fontId="1" type="noConversion"/>
  </si>
  <si>
    <t>본 프로젝트 준비</t>
    <phoneticPr fontId="1" type="noConversion"/>
  </si>
  <si>
    <t>RFP작성</t>
    <phoneticPr fontId="1" type="noConversion"/>
  </si>
  <si>
    <t>인프라</t>
    <phoneticPr fontId="1" type="noConversion"/>
  </si>
  <si>
    <t>RFP 정의서</t>
    <phoneticPr fontId="1" type="noConversion"/>
  </si>
  <si>
    <t>제안 접수</t>
    <phoneticPr fontId="1" type="noConversion"/>
  </si>
  <si>
    <t>수행업체 선정</t>
  </si>
  <si>
    <t>TFT</t>
    <phoneticPr fontId="1" type="noConversion"/>
  </si>
  <si>
    <t xml:space="preserve">제안 발표회 진행 </t>
    <phoneticPr fontId="1" type="noConversion"/>
  </si>
  <si>
    <t>업체 선정결과 정리</t>
    <phoneticPr fontId="1" type="noConversion"/>
  </si>
  <si>
    <t>KickOff</t>
    <phoneticPr fontId="1" type="noConversion"/>
  </si>
  <si>
    <t>프로젝트 일정은 별도 정의</t>
    <phoneticPr fontId="1" type="noConversion"/>
  </si>
  <si>
    <t>조직구성</t>
    <phoneticPr fontId="1" type="noConversion"/>
  </si>
  <si>
    <t>착수 보고서 작성</t>
    <phoneticPr fontId="1" type="noConversion"/>
  </si>
  <si>
    <t>착수 보고회 진행</t>
    <phoneticPr fontId="1" type="noConversion"/>
  </si>
  <si>
    <t>본프로젝트</t>
    <phoneticPr fontId="1" type="noConversion"/>
  </si>
  <si>
    <t>이전효</t>
    <phoneticPr fontId="1" type="noConversion"/>
  </si>
  <si>
    <t>IT인프라팀 서버 정보 문의(확인중)</t>
    <phoneticPr fontId="1" type="noConversion"/>
  </si>
  <si>
    <t>서버 접속방법 확인</t>
    <phoneticPr fontId="1" type="noConversion"/>
  </si>
  <si>
    <t>개발 Tool 설치</t>
    <phoneticPr fontId="1" type="noConversion"/>
  </si>
  <si>
    <t>Mobile App 구축 교육</t>
    <phoneticPr fontId="1" type="noConversion"/>
  </si>
  <si>
    <t>CSS 수정을 통한 PC Web=&gt;모바일 Web 전환 가능 확인</t>
    <phoneticPr fontId="1" type="noConversion"/>
  </si>
  <si>
    <t>TEST Page 만들기</t>
    <phoneticPr fontId="1" type="noConversion"/>
  </si>
  <si>
    <t>기능 교육</t>
    <phoneticPr fontId="1" type="noConversion"/>
  </si>
  <si>
    <t>플래쉬 연계</t>
    <phoneticPr fontId="1" type="noConversion"/>
  </si>
  <si>
    <t>게시판 연계(기존 HomePage 게시판)</t>
    <phoneticPr fontId="1" type="noConversion"/>
  </si>
  <si>
    <t>요구사항 수렴</t>
    <phoneticPr fontId="1" type="noConversion"/>
  </si>
  <si>
    <t>UI(화면 구성)</t>
    <phoneticPr fontId="1" type="noConversion"/>
  </si>
  <si>
    <t>화면 설계 확정</t>
    <phoneticPr fontId="1" type="noConversion"/>
  </si>
  <si>
    <t>Site 구축</t>
    <phoneticPr fontId="1" type="noConversion"/>
  </si>
  <si>
    <t>관리자 페이지 개발</t>
    <phoneticPr fontId="1" type="noConversion"/>
  </si>
  <si>
    <t>2020-04-09(목) AM 10~</t>
    <phoneticPr fontId="1" type="noConversion"/>
  </si>
  <si>
    <t>회사사이트 모바일 앱 구축 WBS 보고</t>
    <phoneticPr fontId="1" type="noConversion"/>
  </si>
  <si>
    <t>자동세차기</t>
    <phoneticPr fontId="1" type="noConversion"/>
  </si>
  <si>
    <t>영업망</t>
    <phoneticPr fontId="1" type="noConversion"/>
  </si>
  <si>
    <t>A/S센터</t>
    <phoneticPr fontId="1" type="noConversion"/>
  </si>
  <si>
    <t>제품소개</t>
    <phoneticPr fontId="1" type="noConversion"/>
  </si>
  <si>
    <t>메인 동영상/메뉴 표현 방안</t>
    <phoneticPr fontId="1" type="noConversion"/>
  </si>
  <si>
    <t>폰트 선정</t>
    <phoneticPr fontId="1" type="noConversion"/>
  </si>
  <si>
    <t>네비게이션</t>
    <phoneticPr fontId="1" type="noConversion"/>
  </si>
  <si>
    <t>메인 회사 로고</t>
    <phoneticPr fontId="1" type="noConversion"/>
  </si>
  <si>
    <r>
      <t>2. 각 페이지별 하이락키/</t>
    </r>
    <r>
      <rPr>
        <b/>
        <sz val="11"/>
        <color theme="1"/>
        <rFont val="맑은 고딕"/>
        <family val="3"/>
        <charset val="129"/>
        <scheme val="minor"/>
      </rPr>
      <t>이미지/내용 구성(템플릿 양식)</t>
    </r>
    <phoneticPr fontId="1" type="noConversion"/>
  </si>
  <si>
    <t>동영상 포맷별 특징을 확인해보고</t>
    <phoneticPr fontId="1" type="noConversion"/>
  </si>
  <si>
    <t>포맷 의견 확인</t>
    <phoneticPr fontId="1" type="noConversion"/>
  </si>
  <si>
    <t>모바일/테블릿/PC</t>
    <phoneticPr fontId="1" type="noConversion"/>
  </si>
  <si>
    <t>각 일정별 계획</t>
    <phoneticPr fontId="1" type="noConversion"/>
  </si>
  <si>
    <t>TO-DO 정리</t>
    <phoneticPr fontId="1" type="noConversion"/>
  </si>
  <si>
    <t>IT/영업팀별</t>
    <phoneticPr fontId="1" type="noConversion"/>
  </si>
  <si>
    <t>시안</t>
    <phoneticPr fontId="1" type="noConversion"/>
  </si>
  <si>
    <t>3. 영문페이지 (2차)</t>
    <phoneticPr fontId="1" type="noConversion"/>
  </si>
  <si>
    <t>영업팀 확인 사항</t>
    <phoneticPr fontId="1" type="noConversion"/>
  </si>
  <si>
    <t>메인 동영상</t>
    <phoneticPr fontId="1" type="noConversion"/>
  </si>
  <si>
    <t>스틱크레인</t>
    <phoneticPr fontId="1" type="noConversion"/>
  </si>
  <si>
    <t>콘크리트 펌프카</t>
    <phoneticPr fontId="1" type="noConversion"/>
  </si>
  <si>
    <t>회사소개</t>
    <phoneticPr fontId="1" type="noConversion"/>
  </si>
  <si>
    <t>1Level</t>
    <phoneticPr fontId="1" type="noConversion"/>
  </si>
  <si>
    <t>2Level</t>
  </si>
  <si>
    <t>3Level</t>
  </si>
  <si>
    <t>4Level</t>
  </si>
  <si>
    <t>골프카</t>
    <phoneticPr fontId="1" type="noConversion"/>
  </si>
  <si>
    <t>브리크레인(제외)</t>
    <phoneticPr fontId="1" type="noConversion"/>
  </si>
  <si>
    <t>넉클크레인</t>
    <phoneticPr fontId="1" type="noConversion"/>
  </si>
  <si>
    <t>제품소개</t>
    <phoneticPr fontId="1" type="noConversion"/>
  </si>
  <si>
    <t>준터널</t>
    <phoneticPr fontId="1" type="noConversion"/>
  </si>
  <si>
    <t>터널</t>
    <phoneticPr fontId="1" type="noConversion"/>
  </si>
  <si>
    <t>대형</t>
    <phoneticPr fontId="1" type="noConversion"/>
  </si>
  <si>
    <t>CASPA R</t>
    <phoneticPr fontId="1" type="noConversion"/>
  </si>
  <si>
    <t>MEISTER R</t>
    <phoneticPr fontId="1" type="noConversion"/>
  </si>
  <si>
    <t>MEISTER R 비통과형</t>
    <phoneticPr fontId="1" type="noConversion"/>
  </si>
  <si>
    <t>문형</t>
    <phoneticPr fontId="1" type="noConversion"/>
  </si>
  <si>
    <t>MEISTER</t>
    <phoneticPr fontId="1" type="noConversion"/>
  </si>
  <si>
    <t>DUO PLUS</t>
    <phoneticPr fontId="1" type="noConversion"/>
  </si>
  <si>
    <t>CASPA D</t>
    <phoneticPr fontId="1" type="noConversion"/>
  </si>
  <si>
    <t>ALL NEW CASPA</t>
    <phoneticPr fontId="1" type="noConversion"/>
  </si>
  <si>
    <t>CASPA</t>
    <phoneticPr fontId="1" type="noConversion"/>
  </si>
  <si>
    <t>PREMIER</t>
    <phoneticPr fontId="1" type="noConversion"/>
  </si>
  <si>
    <t>화면 내용</t>
    <phoneticPr fontId="1" type="noConversion"/>
  </si>
  <si>
    <t xml:space="preserve">예) </t>
    <phoneticPr fontId="1" type="noConversion"/>
  </si>
  <si>
    <t>Link</t>
    <phoneticPr fontId="1" type="noConversion"/>
  </si>
  <si>
    <r>
      <t>1.</t>
    </r>
    <r>
      <rPr>
        <b/>
        <sz val="11"/>
        <color theme="1"/>
        <rFont val="맑은 고딕"/>
        <family val="3"/>
        <charset val="129"/>
        <scheme val="minor"/>
      </rPr>
      <t xml:space="preserve"> 동영상</t>
    </r>
    <r>
      <rPr>
        <sz val="11"/>
        <color theme="1"/>
        <rFont val="맑은 고딕"/>
        <family val="2"/>
        <charset val="129"/>
        <scheme val="minor"/>
      </rPr>
      <t xml:space="preserve"> 요청 : 제작 7월 완료 예정(이후 업데이트)</t>
    </r>
    <phoneticPr fontId="1" type="noConversion"/>
  </si>
  <si>
    <t xml:space="preserve"> 1) Level별 구성 및 화면명</t>
    <phoneticPr fontId="1" type="noConversion"/>
  </si>
  <si>
    <t>고객지원(파일 다운로드) : 화면명 확인 필요</t>
    <phoneticPr fontId="1" type="noConversion"/>
  </si>
  <si>
    <t xml:space="preserve"> 2) 영문 페이지</t>
    <phoneticPr fontId="1" type="noConversion"/>
  </si>
  <si>
    <t xml:space="preserve"> 3) 지도 클릭</t>
    <phoneticPr fontId="1" type="noConversion"/>
  </si>
  <si>
    <t>예상
페이지</t>
    <phoneticPr fontId="1" type="noConversion"/>
  </si>
  <si>
    <t xml:space="preserve"> 1) 메인 : 동영상</t>
    <phoneticPr fontId="1" type="noConversion"/>
  </si>
  <si>
    <t xml:space="preserve"> 4) 사용기기(모바일,PC,태블릿 PC)</t>
    <phoneticPr fontId="1" type="noConversion"/>
  </si>
  <si>
    <t xml:space="preserve">   =&gt; PC나 태블릿 일경우 www.dy.co.kr/innovate 페이지 유도</t>
    <phoneticPr fontId="1" type="noConversion"/>
  </si>
  <si>
    <t>1. 제품 홍보Page 1차 컨셉</t>
    <phoneticPr fontId="1" type="noConversion"/>
  </si>
  <si>
    <t>=&gt; 2차 업데이트 검토사항 : 2차 업데이트 시 적용 여부 재 확인</t>
    <phoneticPr fontId="1" type="noConversion"/>
  </si>
  <si>
    <t xml:space="preserve"> : 1차 Page는 처음 시작하는 단계로 이미지 위주로 제품 홍보Page Open : 2차 기능 up하여 Open (2차 7~8월 Open)</t>
    <phoneticPr fontId="1" type="noConversion"/>
  </si>
  <si>
    <t>2. Level별 구성 및 화면 내용 작성</t>
    <phoneticPr fontId="1" type="noConversion"/>
  </si>
  <si>
    <t xml:space="preserve"> 2) 이미지 및 TEXT 작성 : 동양기전&amp;DY Logo 제외 확인 필요</t>
    <phoneticPr fontId="1" type="noConversion"/>
  </si>
  <si>
    <t>지도표시 ( 지역별 필터 적용 )</t>
  </si>
  <si>
    <t>다운로드</t>
    <phoneticPr fontId="1" type="noConversion"/>
  </si>
  <si>
    <t>전 기종 다운로드 페이지</t>
    <phoneticPr fontId="1" type="noConversion"/>
  </si>
  <si>
    <t>정격하중표</t>
    <phoneticPr fontId="1" type="noConversion"/>
  </si>
  <si>
    <t>구분</t>
    <phoneticPr fontId="1" type="noConversion"/>
  </si>
  <si>
    <t>※ 홈페이지 참조</t>
    <phoneticPr fontId="1" type="noConversion"/>
  </si>
  <si>
    <t>내용은 업데이트 해서 드릴께요</t>
    <phoneticPr fontId="1" type="noConversion"/>
  </si>
  <si>
    <t>기종 클릭 시
카달로그 페이지로 전환</t>
    <phoneticPr fontId="1" type="noConversion"/>
  </si>
  <si>
    <t>※ 스크롤로 내려서 한페이지로 볼 수 있게 해주세요</t>
    <phoneticPr fontId="1" type="noConversion"/>
  </si>
  <si>
    <t>콘크리트 펌프카</t>
    <phoneticPr fontId="1" type="noConversion"/>
  </si>
  <si>
    <t>DCP26M-4Z</t>
    <phoneticPr fontId="1" type="noConversion"/>
  </si>
  <si>
    <r>
      <t xml:space="preserve">DCP32X-5RZ </t>
    </r>
    <r>
      <rPr>
        <sz val="11"/>
        <rFont val="맑은 고딕"/>
        <family val="3"/>
        <charset val="129"/>
      </rPr>
      <t>Ⅲ</t>
    </r>
    <phoneticPr fontId="1" type="noConversion"/>
  </si>
  <si>
    <t>DCP38X-5ZR</t>
  </si>
  <si>
    <t>DCP38X-5ZR</t>
    <phoneticPr fontId="1" type="noConversion"/>
  </si>
  <si>
    <t>DCP42X-5ZR</t>
  </si>
  <si>
    <t>DCP42X-5ZR</t>
    <phoneticPr fontId="1" type="noConversion"/>
  </si>
  <si>
    <t>DCP45X-5RZ</t>
  </si>
  <si>
    <t>DCP45X-5RZ</t>
    <phoneticPr fontId="1" type="noConversion"/>
  </si>
  <si>
    <t>DCP65X-6RZ</t>
    <phoneticPr fontId="1" type="noConversion"/>
  </si>
  <si>
    <t>FT &amp; RR</t>
  </si>
  <si>
    <t>DCP32X-5ZR</t>
  </si>
  <si>
    <t>122KN</t>
  </si>
  <si>
    <t>12 ton</t>
  </si>
  <si>
    <t>DCP33X-5ZZ</t>
  </si>
  <si>
    <t>171KN</t>
  </si>
  <si>
    <t>17 ton</t>
  </si>
  <si>
    <t>DCP37X-4R</t>
  </si>
  <si>
    <t>179KN</t>
  </si>
  <si>
    <t>18  ton</t>
  </si>
  <si>
    <t>188KN</t>
  </si>
  <si>
    <t>19  ton</t>
  </si>
  <si>
    <t>DCP40X-5ZR</t>
  </si>
  <si>
    <t>205KN</t>
  </si>
  <si>
    <t>21  ton</t>
  </si>
  <si>
    <t>DCP43X-5RZ</t>
  </si>
  <si>
    <t>DCP42X-5RZ</t>
  </si>
  <si>
    <t>207KN</t>
  </si>
  <si>
    <t>DCP52X-5RZ</t>
  </si>
  <si>
    <t>DCP48X-5RZ</t>
  </si>
  <si>
    <t>239KN</t>
  </si>
  <si>
    <t>24  ton</t>
  </si>
  <si>
    <t>DCP55X-5RZ</t>
  </si>
  <si>
    <t>293KN</t>
  </si>
  <si>
    <t>30  ton</t>
  </si>
  <si>
    <t>DCP57S-6RZ</t>
  </si>
  <si>
    <t>297KN</t>
  </si>
  <si>
    <t>DCP57X-6RZ</t>
  </si>
  <si>
    <t>302KN</t>
  </si>
  <si>
    <t>31  ton</t>
  </si>
  <si>
    <r>
      <rPr>
        <sz val="16"/>
        <color theme="1"/>
        <rFont val="굴림"/>
        <family val="3"/>
        <charset val="129"/>
      </rPr>
      <t>▣</t>
    </r>
    <r>
      <rPr>
        <sz val="16"/>
        <color theme="1"/>
        <rFont val="맑은 고딕"/>
        <family val="3"/>
        <charset val="129"/>
      </rPr>
      <t xml:space="preserve"> </t>
    </r>
    <r>
      <rPr>
        <sz val="16"/>
        <color theme="1"/>
        <rFont val="맑은 고딕"/>
        <family val="2"/>
        <charset val="129"/>
        <scheme val="minor"/>
      </rPr>
      <t>수출 모델</t>
    </r>
    <phoneticPr fontId="1" type="noConversion"/>
  </si>
  <si>
    <t>기종</t>
    <phoneticPr fontId="1" type="noConversion"/>
  </si>
  <si>
    <t>■ 기종별 서류 다운로드</t>
    <phoneticPr fontId="1" type="noConversion"/>
  </si>
  <si>
    <t>Sheet 참조</t>
    <phoneticPr fontId="1" type="noConversion"/>
  </si>
  <si>
    <t>PDF</t>
    <phoneticPr fontId="1" type="noConversion"/>
  </si>
  <si>
    <t>※ 참조파일</t>
    <phoneticPr fontId="1" type="noConversion"/>
  </si>
  <si>
    <t>다운로드
(공용)</t>
    <phoneticPr fontId="1" type="noConversion"/>
  </si>
  <si>
    <t>다운로드</t>
    <phoneticPr fontId="1" type="noConversion"/>
  </si>
  <si>
    <t>제원표</t>
    <phoneticPr fontId="1" type="noConversion"/>
  </si>
  <si>
    <t>작업 반경도</t>
    <phoneticPr fontId="1" type="noConversion"/>
  </si>
  <si>
    <t xml:space="preserve"> - 내수</t>
    <phoneticPr fontId="1" type="noConversion"/>
  </si>
  <si>
    <t>주요제원</t>
    <phoneticPr fontId="1" type="noConversion"/>
  </si>
  <si>
    <t>단위</t>
    <phoneticPr fontId="1" type="noConversion"/>
  </si>
  <si>
    <t>DCP26M</t>
    <phoneticPr fontId="1" type="noConversion"/>
  </si>
  <si>
    <r>
      <t xml:space="preserve">DCP32X-5ZR </t>
    </r>
    <r>
      <rPr>
        <sz val="10"/>
        <color theme="1"/>
        <rFont val="맑은 고딕"/>
        <family val="3"/>
        <charset val="129"/>
      </rPr>
      <t>Ⅲ</t>
    </r>
    <phoneticPr fontId="1" type="noConversion"/>
  </si>
  <si>
    <t>DCP38X-5ZR</t>
    <phoneticPr fontId="1" type="noConversion"/>
  </si>
  <si>
    <t>DCP42X-5ZR</t>
    <phoneticPr fontId="1" type="noConversion"/>
  </si>
  <si>
    <t>DCP45X-5RZ</t>
    <phoneticPr fontId="1" type="noConversion"/>
  </si>
  <si>
    <t>DCP65X-6RZ</t>
    <phoneticPr fontId="1" type="noConversion"/>
  </si>
  <si>
    <t>붐
규격</t>
    <phoneticPr fontId="1" type="noConversion"/>
  </si>
  <si>
    <t>최대 수직도달거리</t>
    <phoneticPr fontId="1" type="noConversion"/>
  </si>
  <si>
    <t>m</t>
    <phoneticPr fontId="1" type="noConversion"/>
  </si>
  <si>
    <t>최대 수평도달거리</t>
    <phoneticPr fontId="1" type="noConversion"/>
  </si>
  <si>
    <t>붐펼칠수있는 최소높이</t>
    <phoneticPr fontId="1" type="noConversion"/>
  </si>
  <si>
    <t>붐 길이</t>
    <phoneticPr fontId="1" type="noConversion"/>
  </si>
  <si>
    <t xml:space="preserve">1붐 </t>
    <phoneticPr fontId="1" type="noConversion"/>
  </si>
  <si>
    <t>2붐</t>
  </si>
  <si>
    <t>3붐</t>
  </si>
  <si>
    <t>4붐</t>
  </si>
  <si>
    <t>5붐</t>
  </si>
  <si>
    <t>-</t>
    <phoneticPr fontId="1" type="noConversion"/>
  </si>
  <si>
    <t>6붐</t>
  </si>
  <si>
    <t>-</t>
    <phoneticPr fontId="1" type="noConversion"/>
  </si>
  <si>
    <t>일반
규격</t>
    <phoneticPr fontId="1" type="noConversion"/>
  </si>
  <si>
    <t>파이프내경</t>
    <phoneticPr fontId="1" type="noConversion"/>
  </si>
  <si>
    <t>mm</t>
    <phoneticPr fontId="1" type="noConversion"/>
  </si>
  <si>
    <t>선회각도</t>
    <phoneticPr fontId="1" type="noConversion"/>
  </si>
  <si>
    <t>도</t>
    <phoneticPr fontId="1" type="noConversion"/>
  </si>
  <si>
    <t>무한회전</t>
    <phoneticPr fontId="1" type="noConversion"/>
  </si>
  <si>
    <t>무한회전</t>
    <phoneticPr fontId="1" type="noConversion"/>
  </si>
  <si>
    <t>360 °</t>
    <phoneticPr fontId="1" type="noConversion"/>
  </si>
  <si>
    <t>엔드호스길이</t>
    <phoneticPr fontId="1" type="noConversion"/>
  </si>
  <si>
    <t>펌프
규격</t>
    <phoneticPr fontId="1" type="noConversion"/>
  </si>
  <si>
    <t>토출량</t>
    <phoneticPr fontId="1" type="noConversion"/>
  </si>
  <si>
    <r>
      <t>m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r>
      <rPr>
        <sz val="10"/>
        <color theme="1"/>
        <rFont val="맑은 고딕"/>
        <family val="3"/>
        <charset val="129"/>
        <scheme val="minor"/>
      </rPr>
      <t>/hr</t>
    </r>
    <phoneticPr fontId="1" type="noConversion"/>
  </si>
  <si>
    <t>DIMENSION -&gt; 외관치수</t>
    <phoneticPr fontId="1" type="noConversion"/>
  </si>
  <si>
    <t>토출압력</t>
    <phoneticPr fontId="1" type="noConversion"/>
  </si>
  <si>
    <t>bar</t>
    <phoneticPr fontId="1" type="noConversion"/>
  </si>
  <si>
    <t>OUTRIGGER SPREAD -&gt; 아우트리거 펼침거리</t>
    <phoneticPr fontId="1" type="noConversion"/>
  </si>
  <si>
    <t xml:space="preserve">콘크리트 실린더 </t>
    <phoneticPr fontId="1" type="noConversion"/>
  </si>
  <si>
    <t>mm</t>
    <phoneticPr fontId="1" type="noConversion"/>
  </si>
  <si>
    <t>105x3,420</t>
    <phoneticPr fontId="1" type="noConversion"/>
  </si>
  <si>
    <t xml:space="preserve"> 230 x 2,100</t>
    <phoneticPr fontId="1" type="noConversion"/>
  </si>
  <si>
    <t xml:space="preserve"> 230 x 2,100</t>
    <phoneticPr fontId="1" type="noConversion"/>
  </si>
  <si>
    <t>WORKING RANGE -&gt; 작동범위</t>
    <phoneticPr fontId="1" type="noConversion"/>
  </si>
  <si>
    <t>호퍼용량</t>
    <phoneticPr fontId="1" type="noConversion"/>
  </si>
  <si>
    <t>L</t>
    <phoneticPr fontId="1" type="noConversion"/>
  </si>
  <si>
    <t>유압 시스템</t>
    <phoneticPr fontId="1" type="noConversion"/>
  </si>
  <si>
    <t>Open-loop</t>
    <phoneticPr fontId="1" type="noConversion"/>
  </si>
  <si>
    <t>Closed-loop</t>
    <phoneticPr fontId="1" type="noConversion"/>
  </si>
  <si>
    <t>Closed-loop</t>
    <phoneticPr fontId="1" type="noConversion"/>
  </si>
  <si>
    <t>최대 작동 압력</t>
    <phoneticPr fontId="1" type="noConversion"/>
  </si>
  <si>
    <t>bar</t>
    <phoneticPr fontId="1" type="noConversion"/>
  </si>
  <si>
    <t>물탱크 용량</t>
    <phoneticPr fontId="1" type="noConversion"/>
  </si>
  <si>
    <t>차량
규격</t>
    <phoneticPr fontId="1" type="noConversion"/>
  </si>
  <si>
    <t>차량</t>
    <phoneticPr fontId="1" type="noConversion"/>
  </si>
  <si>
    <t>현대 뉴파워</t>
    <phoneticPr fontId="1" type="noConversion"/>
  </si>
  <si>
    <t>현대 엑시언트</t>
    <phoneticPr fontId="1" type="noConversion"/>
  </si>
  <si>
    <t>현대 엑시언트</t>
    <phoneticPr fontId="1" type="noConversion"/>
  </si>
  <si>
    <t>전폭</t>
    <phoneticPr fontId="1" type="noConversion"/>
  </si>
  <si>
    <t>차축거리</t>
    <phoneticPr fontId="1" type="noConversion"/>
  </si>
  <si>
    <t>총중량</t>
    <phoneticPr fontId="1" type="noConversion"/>
  </si>
  <si>
    <t>kg</t>
    <phoneticPr fontId="1" type="noConversion"/>
  </si>
  <si>
    <t>DCP45X-5RZM</t>
    <phoneticPr fontId="1" type="noConversion"/>
  </si>
  <si>
    <t xml:space="preserve"> 200 x 2,100</t>
    <phoneticPr fontId="1" type="noConversion"/>
  </si>
  <si>
    <t>종합 제원표</t>
    <phoneticPr fontId="1" type="noConversion"/>
  </si>
  <si>
    <t>전, 후방 동일</t>
    <phoneticPr fontId="1" type="noConversion"/>
  </si>
  <si>
    <r>
      <rPr>
        <sz val="16"/>
        <color theme="1"/>
        <rFont val="굴림"/>
        <family val="3"/>
        <charset val="129"/>
      </rPr>
      <t>▣</t>
    </r>
    <r>
      <rPr>
        <sz val="16"/>
        <color theme="1"/>
        <rFont val="맑은 고딕"/>
        <family val="3"/>
        <charset val="129"/>
      </rPr>
      <t xml:space="preserve"> </t>
    </r>
    <r>
      <rPr>
        <sz val="16"/>
        <color theme="1"/>
        <rFont val="맑은 고딕"/>
        <family val="2"/>
        <charset val="129"/>
        <scheme val="minor"/>
      </rPr>
      <t>아우트리거</t>
    </r>
    <r>
      <rPr>
        <sz val="16"/>
        <color theme="1"/>
        <rFont val="맑은 고딕"/>
        <family val="3"/>
        <charset val="129"/>
        <scheme val="minor"/>
      </rPr>
      <t xml:space="preserve"> 정격하중표</t>
    </r>
    <phoneticPr fontId="1" type="noConversion"/>
  </si>
  <si>
    <t xml:space="preserve"> 230 x 1,600</t>
    <phoneticPr fontId="1" type="noConversion"/>
  </si>
  <si>
    <t>현대 파비스</t>
    <phoneticPr fontId="1" type="noConversion"/>
  </si>
  <si>
    <t>현대 메가</t>
    <phoneticPr fontId="1" type="noConversion"/>
  </si>
  <si>
    <t>DCP60S-6RZ
DCP63S-6RZ
DCP65S-6RZ</t>
    <phoneticPr fontId="1" type="noConversion"/>
  </si>
  <si>
    <t>DCP63X-6RZ
DCP65X-6RZ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</si>
</sst>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76" formatCode="mm&quot;월&quot;\ dd&quot;일&quot;"/>
    <numFmt numFmtId="177" formatCode="m&quot;/&quot;d;@"/>
    <numFmt numFmtId="178" formatCode="General\ &quot;mm&quot;"/>
    <numFmt numFmtId="179" formatCode="General\ &quot;kg&quot;"/>
  </numFmts>
  <fonts count="36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</font>
    <font>
      <sz val="10"/>
      <color rgb="FF000000"/>
      <name val="맑은 고딕"/>
      <family val="3"/>
      <charset val="129"/>
      <scheme val="minor"/>
    </font>
    <font>
      <b/>
      <sz val="10"/>
      <color rgb="FF000000"/>
      <name val="맑은 고딕"/>
      <family val="3"/>
      <charset val="129"/>
      <scheme val="minor"/>
    </font>
    <font>
      <sz val="10"/>
      <color theme="1"/>
      <name val="맑은 고딕"/>
      <family val="2"/>
      <charset val="129"/>
    </font>
    <font>
      <b/>
      <sz val="10"/>
      <color theme="1"/>
      <name val="맑은 고딕"/>
      <family val="3"/>
      <charset val="129"/>
    </font>
    <font>
      <b/>
      <sz val="12"/>
      <color theme="1"/>
      <name val="맑은 고딕"/>
      <family val="3"/>
      <charset val="129"/>
    </font>
    <font>
      <sz val="8"/>
      <name val="맑은 고딕"/>
      <family val="2"/>
      <charset val="129"/>
    </font>
    <font>
      <u/>
      <sz val="11"/>
      <color theme="10"/>
      <name val="맑은 고딕"/>
      <family val="2"/>
      <charset val="129"/>
      <scheme val="minor"/>
    </font>
    <font>
      <b/>
      <u/>
      <sz val="12"/>
      <color rgb="FF0000FF"/>
      <name val="맑은 고딕"/>
      <family val="3"/>
      <charset val="129"/>
      <scheme val="minor"/>
    </font>
    <font>
      <b/>
      <sz val="10"/>
      <color rgb="FF0000FF"/>
      <name val="맑은 고딕"/>
      <family val="3"/>
      <charset val="129"/>
    </font>
    <font>
      <b/>
      <sz val="10"/>
      <color rgb="FF000000"/>
      <name val="맑은 고딕"/>
      <family val="3"/>
      <charset val="129"/>
    </font>
    <font>
      <b/>
      <sz val="10"/>
      <name val="맑은 고딕"/>
      <family val="3"/>
      <charset val="129"/>
    </font>
    <font>
      <b/>
      <sz val="10"/>
      <color rgb="FFFF0000"/>
      <name val="맑은 고딕"/>
      <family val="3"/>
      <charset val="129"/>
      <scheme val="minor"/>
    </font>
    <font>
      <b/>
      <sz val="15"/>
      <color theme="1"/>
      <name val="맑은 고딕"/>
      <family val="3"/>
      <charset val="129"/>
      <scheme val="minor"/>
    </font>
    <font>
      <sz val="10"/>
      <name val="맑은 고딕"/>
      <family val="2"/>
      <charset val="129"/>
      <scheme val="minor"/>
    </font>
    <font>
      <sz val="10"/>
      <color theme="0"/>
      <name val="맑은 고딕"/>
      <family val="2"/>
      <charset val="129"/>
      <scheme val="minor"/>
    </font>
    <font>
      <sz val="10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b/>
      <sz val="9"/>
      <color indexed="81"/>
      <name val="돋움"/>
      <family val="3"/>
      <charset val="129"/>
    </font>
    <font>
      <sz val="11"/>
      <name val="맑은 고딕"/>
      <family val="2"/>
      <charset val="129"/>
      <scheme val="minor"/>
    </font>
    <font>
      <sz val="11"/>
      <name val="맑은 고딕"/>
      <family val="3"/>
      <charset val="129"/>
      <scheme val="minor"/>
    </font>
    <font>
      <b/>
      <i/>
      <sz val="11"/>
      <color theme="1"/>
      <name val="맑은 고딕"/>
      <family val="3"/>
      <charset val="129"/>
      <scheme val="minor"/>
    </font>
    <font>
      <sz val="11"/>
      <name val="맑은 고딕"/>
      <family val="3"/>
      <charset val="129"/>
    </font>
    <font>
      <sz val="16"/>
      <color theme="1"/>
      <name val="맑은 고딕"/>
      <family val="2"/>
      <charset val="129"/>
      <scheme val="minor"/>
    </font>
    <font>
      <sz val="16"/>
      <color theme="1"/>
      <name val="굴림"/>
      <family val="3"/>
      <charset val="129"/>
    </font>
    <font>
      <sz val="16"/>
      <color theme="1"/>
      <name val="맑은 고딕"/>
      <family val="3"/>
      <charset val="129"/>
    </font>
    <font>
      <sz val="14"/>
      <color rgb="FF000000"/>
      <name val="맑은 고딕"/>
      <family val="3"/>
      <charset val="129"/>
    </font>
    <font>
      <sz val="14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vertAlign val="superscript"/>
      <sz val="10"/>
      <color theme="1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0"/>
        <bgColor indexed="64"/>
      </patternFill>
    </fill>
  </fills>
  <borders count="6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theme="0" tint="-0.24994659260841701"/>
      </bottom>
      <diagonal/>
    </border>
    <border>
      <left style="thin">
        <color auto="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auto="1"/>
      </right>
      <top/>
      <bottom style="thin">
        <color theme="0" tint="-0.24994659260841701"/>
      </bottom>
      <diagonal/>
    </border>
    <border>
      <left style="thin">
        <color auto="1"/>
      </left>
      <right style="thin">
        <color auto="1"/>
      </right>
      <top/>
      <bottom style="thin">
        <color theme="0" tint="-0.24994659260841701"/>
      </bottom>
      <diagonal/>
    </border>
    <border>
      <left style="thin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auto="1"/>
      </left>
      <right style="thin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auto="1"/>
      </left>
      <right style="thin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auto="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auto="1"/>
      </left>
      <right style="thin">
        <color auto="1"/>
      </right>
      <top style="thin">
        <color theme="0" tint="-0.24994659260841701"/>
      </top>
      <bottom style="medium">
        <color auto="1"/>
      </bottom>
      <diagonal/>
    </border>
    <border>
      <left style="thin">
        <color auto="1"/>
      </left>
      <right/>
      <top style="thin">
        <color theme="0" tint="-0.24994659260841701"/>
      </top>
      <bottom style="medium">
        <color auto="1"/>
      </bottom>
      <diagonal/>
    </border>
    <border>
      <left/>
      <right/>
      <top style="thin">
        <color theme="0" tint="-0.24994659260841701"/>
      </top>
      <bottom style="medium">
        <color auto="1"/>
      </bottom>
      <diagonal/>
    </border>
    <border>
      <left/>
      <right style="thin">
        <color auto="1"/>
      </right>
      <top style="thin">
        <color theme="0" tint="-0.2499465926084170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theme="0" tint="-0.2499465926084170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theme="0" tint="-0.24994659260841701"/>
      </top>
      <bottom style="medium">
        <color auto="1"/>
      </bottom>
      <diagonal/>
    </border>
  </borders>
  <cellStyleXfs count="4">
    <xf numFmtId="0" fontId="0" fillId="0" borderId="0">
      <alignment vertical="center"/>
    </xf>
    <xf numFmtId="0" fontId="5" fillId="0" borderId="0" applyNumberFormat="0" applyBorder="0" applyProtection="0">
      <alignment vertical="center"/>
    </xf>
    <xf numFmtId="0" fontId="8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280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9" xfId="0" applyBorder="1">
      <alignment vertical="center"/>
    </xf>
    <xf numFmtId="0" fontId="0" fillId="0" borderId="12" xfId="0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0" borderId="0" xfId="0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0" fontId="0" fillId="2" borderId="10" xfId="0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0" fillId="0" borderId="2" xfId="0" quotePrefix="1" applyBorder="1">
      <alignment vertical="center"/>
    </xf>
    <xf numFmtId="0" fontId="0" fillId="0" borderId="17" xfId="0" applyBorder="1">
      <alignment vertical="center"/>
    </xf>
    <xf numFmtId="0" fontId="0" fillId="0" borderId="15" xfId="0" applyBorder="1" applyAlignment="1">
      <alignment vertical="center" wrapText="1"/>
    </xf>
    <xf numFmtId="0" fontId="3" fillId="0" borderId="0" xfId="0" applyFont="1">
      <alignment vertical="center"/>
    </xf>
    <xf numFmtId="0" fontId="3" fillId="2" borderId="17" xfId="0" applyFont="1" applyFill="1" applyBorder="1" applyAlignment="1">
      <alignment horizontal="center" vertical="center"/>
    </xf>
    <xf numFmtId="0" fontId="4" fillId="0" borderId="0" xfId="0" applyFont="1">
      <alignment vertical="center"/>
    </xf>
    <xf numFmtId="0" fontId="6" fillId="0" borderId="25" xfId="1" applyFont="1" applyFill="1" applyBorder="1" applyAlignment="1">
      <alignment vertical="center"/>
    </xf>
    <xf numFmtId="0" fontId="6" fillId="0" borderId="3" xfId="1" applyFont="1" applyFill="1" applyBorder="1" applyAlignment="1">
      <alignment vertical="center"/>
    </xf>
    <xf numFmtId="14" fontId="4" fillId="0" borderId="17" xfId="0" applyNumberFormat="1" applyFont="1" applyFill="1" applyBorder="1" applyAlignment="1">
      <alignment horizontal="center" vertical="center"/>
    </xf>
    <xf numFmtId="0" fontId="4" fillId="0" borderId="0" xfId="0" applyFont="1" applyFill="1">
      <alignment vertical="center"/>
    </xf>
    <xf numFmtId="0" fontId="6" fillId="0" borderId="27" xfId="1" applyFont="1" applyFill="1" applyBorder="1" applyAlignment="1">
      <alignment vertical="center"/>
    </xf>
    <xf numFmtId="0" fontId="6" fillId="0" borderId="0" xfId="1" applyFont="1" applyFill="1" applyBorder="1" applyAlignment="1">
      <alignment vertical="center"/>
    </xf>
    <xf numFmtId="0" fontId="6" fillId="0" borderId="28" xfId="1" applyFont="1" applyFill="1" applyBorder="1" applyAlignment="1">
      <alignment vertical="center"/>
    </xf>
    <xf numFmtId="0" fontId="6" fillId="0" borderId="19" xfId="1" applyFont="1" applyFill="1" applyBorder="1" applyAlignment="1">
      <alignment vertical="center"/>
    </xf>
    <xf numFmtId="14" fontId="3" fillId="0" borderId="17" xfId="0" applyNumberFormat="1" applyFont="1" applyFill="1" applyBorder="1" applyAlignment="1">
      <alignment horizontal="center" vertical="center"/>
    </xf>
    <xf numFmtId="0" fontId="7" fillId="0" borderId="22" xfId="1" applyFont="1" applyFill="1" applyBorder="1" applyAlignment="1">
      <alignment vertical="center"/>
    </xf>
    <xf numFmtId="0" fontId="7" fillId="0" borderId="29" xfId="1" applyFont="1" applyFill="1" applyBorder="1" applyAlignment="1">
      <alignment vertical="center"/>
    </xf>
    <xf numFmtId="0" fontId="9" fillId="0" borderId="0" xfId="2" applyFont="1">
      <alignment vertical="center"/>
    </xf>
    <xf numFmtId="0" fontId="10" fillId="0" borderId="0" xfId="2" applyFont="1">
      <alignment vertical="center"/>
    </xf>
    <xf numFmtId="0" fontId="13" fillId="0" borderId="0" xfId="3" applyFont="1">
      <alignment vertical="center"/>
    </xf>
    <xf numFmtId="0" fontId="14" fillId="0" borderId="0" xfId="2" applyFont="1">
      <alignment vertical="center"/>
    </xf>
    <xf numFmtId="0" fontId="15" fillId="3" borderId="17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horizontal="left" vertical="center" wrapText="1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vertical="center"/>
    </xf>
    <xf numFmtId="0" fontId="15" fillId="6" borderId="27" xfId="0" quotePrefix="1" applyFont="1" applyFill="1" applyBorder="1" applyAlignment="1">
      <alignment horizontal="center" vertical="center"/>
    </xf>
    <xf numFmtId="0" fontId="15" fillId="5" borderId="25" xfId="0" applyFont="1" applyFill="1" applyBorder="1" applyAlignment="1">
      <alignment vertical="center"/>
    </xf>
    <xf numFmtId="0" fontId="15" fillId="5" borderId="27" xfId="0" applyFont="1" applyFill="1" applyBorder="1" applyAlignment="1">
      <alignment vertical="center"/>
    </xf>
    <xf numFmtId="0" fontId="9" fillId="0" borderId="27" xfId="0" applyFont="1" applyBorder="1" applyAlignment="1">
      <alignment vertical="center"/>
    </xf>
    <xf numFmtId="0" fontId="9" fillId="0" borderId="19" xfId="0" applyFont="1" applyBorder="1" applyAlignment="1">
      <alignment vertical="center"/>
    </xf>
    <xf numFmtId="0" fontId="15" fillId="0" borderId="17" xfId="0" applyFont="1" applyFill="1" applyBorder="1" applyAlignment="1">
      <alignment horizontal="left" vertical="center" wrapText="1"/>
    </xf>
    <xf numFmtId="0" fontId="15" fillId="0" borderId="17" xfId="0" applyFont="1" applyBorder="1" applyAlignment="1">
      <alignment horizontal="center" vertical="center" wrapText="1"/>
    </xf>
    <xf numFmtId="0" fontId="15" fillId="0" borderId="17" xfId="0" quotePrefix="1" applyFont="1" applyBorder="1" applyAlignment="1">
      <alignment horizontal="center" vertical="center" wrapText="1"/>
    </xf>
    <xf numFmtId="0" fontId="15" fillId="7" borderId="17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quotePrefix="1" applyBorder="1" applyAlignment="1">
      <alignment horizontal="left" vertical="center" wrapText="1"/>
    </xf>
    <xf numFmtId="0" fontId="0" fillId="2" borderId="30" xfId="0" applyFill="1" applyBorder="1" applyAlignment="1">
      <alignment horizontal="center" vertical="center"/>
    </xf>
    <xf numFmtId="0" fontId="0" fillId="0" borderId="31" xfId="0" applyBorder="1">
      <alignment vertical="center"/>
    </xf>
    <xf numFmtId="0" fontId="0" fillId="0" borderId="32" xfId="0" applyBorder="1">
      <alignment vertical="center"/>
    </xf>
    <xf numFmtId="0" fontId="0" fillId="0" borderId="33" xfId="0" applyBorder="1">
      <alignment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22" xfId="0" applyFont="1" applyFill="1" applyBorder="1" applyAlignment="1">
      <alignment horizontal="center" vertical="center"/>
    </xf>
    <xf numFmtId="14" fontId="4" fillId="8" borderId="17" xfId="0" applyNumberFormat="1" applyFont="1" applyFill="1" applyBorder="1" applyAlignment="1">
      <alignment horizontal="center" vertical="center"/>
    </xf>
    <xf numFmtId="14" fontId="4" fillId="9" borderId="17" xfId="0" applyNumberFormat="1" applyFont="1" applyFill="1" applyBorder="1" applyAlignment="1">
      <alignment horizontal="center" vertical="center"/>
    </xf>
    <xf numFmtId="14" fontId="3" fillId="9" borderId="17" xfId="0" applyNumberFormat="1" applyFont="1" applyFill="1" applyBorder="1" applyAlignment="1">
      <alignment horizontal="center" vertical="center"/>
    </xf>
    <xf numFmtId="0" fontId="6" fillId="0" borderId="1" xfId="1" applyFont="1" applyFill="1" applyBorder="1" applyAlignment="1">
      <alignment vertical="center"/>
    </xf>
    <xf numFmtId="0" fontId="6" fillId="0" borderId="2" xfId="1" applyFont="1" applyFill="1" applyBorder="1" applyAlignment="1">
      <alignment vertical="center"/>
    </xf>
    <xf numFmtId="0" fontId="6" fillId="6" borderId="26" xfId="1" applyFont="1" applyFill="1" applyBorder="1" applyAlignment="1">
      <alignment vertical="center"/>
    </xf>
    <xf numFmtId="0" fontId="6" fillId="6" borderId="28" xfId="1" applyFont="1" applyFill="1" applyBorder="1" applyAlignment="1">
      <alignment vertical="center"/>
    </xf>
    <xf numFmtId="0" fontId="17" fillId="2" borderId="17" xfId="0" applyFont="1" applyFill="1" applyBorder="1" applyAlignment="1">
      <alignment horizontal="center" vertical="center"/>
    </xf>
    <xf numFmtId="0" fontId="0" fillId="0" borderId="0" xfId="0" applyProtection="1">
      <alignment vertical="center"/>
      <protection locked="0"/>
    </xf>
    <xf numFmtId="0" fontId="0" fillId="10" borderId="0" xfId="0" applyFill="1" applyProtection="1">
      <alignment vertical="center"/>
      <protection locked="0"/>
    </xf>
    <xf numFmtId="0" fontId="18" fillId="0" borderId="0" xfId="0" applyFont="1" applyAlignment="1" applyProtection="1">
      <alignment horizontal="left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14" fontId="17" fillId="0" borderId="0" xfId="0" applyNumberFormat="1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</xf>
    <xf numFmtId="0" fontId="19" fillId="0" borderId="0" xfId="0" applyFont="1" applyProtection="1">
      <alignment vertical="center"/>
    </xf>
    <xf numFmtId="14" fontId="0" fillId="0" borderId="0" xfId="0" applyNumberFormat="1" applyAlignment="1" applyProtection="1">
      <alignment horizontal="center"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0" fontId="20" fillId="0" borderId="0" xfId="0" applyFont="1" applyFill="1" applyAlignment="1" applyProtection="1">
      <alignment horizontal="center" vertical="center"/>
    </xf>
    <xf numFmtId="0" fontId="0" fillId="0" borderId="0" xfId="0" applyFill="1" applyAlignment="1" applyProtection="1">
      <alignment horizontal="center" vertical="center"/>
    </xf>
    <xf numFmtId="0" fontId="19" fillId="0" borderId="0" xfId="0" applyFont="1" applyFill="1" applyBorder="1" applyProtection="1">
      <alignment vertical="center"/>
    </xf>
    <xf numFmtId="14" fontId="0" fillId="11" borderId="0" xfId="0" applyNumberFormat="1" applyFill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</xf>
    <xf numFmtId="0" fontId="3" fillId="2" borderId="39" xfId="0" applyFont="1" applyFill="1" applyBorder="1" applyAlignment="1" applyProtection="1">
      <alignment horizontal="center" vertical="center"/>
      <protection locked="0"/>
    </xf>
    <xf numFmtId="0" fontId="3" fillId="2" borderId="41" xfId="0" applyFont="1" applyFill="1" applyBorder="1" applyAlignment="1" applyProtection="1">
      <alignment horizontal="center" vertical="center"/>
      <protection locked="0"/>
    </xf>
    <xf numFmtId="0" fontId="3" fillId="2" borderId="40" xfId="0" applyFont="1" applyFill="1" applyBorder="1" applyAlignment="1" applyProtection="1">
      <alignment horizontal="center" vertical="center"/>
      <protection locked="0"/>
    </xf>
    <xf numFmtId="14" fontId="3" fillId="2" borderId="40" xfId="0" applyNumberFormat="1" applyFont="1" applyFill="1" applyBorder="1" applyAlignment="1" applyProtection="1">
      <alignment horizontal="center" vertical="center"/>
      <protection locked="0"/>
    </xf>
    <xf numFmtId="14" fontId="1" fillId="0" borderId="0" xfId="0" applyNumberFormat="1" applyFont="1" applyProtection="1">
      <alignment vertical="center"/>
    </xf>
    <xf numFmtId="0" fontId="0" fillId="0" borderId="0" xfId="0" applyFill="1" applyBorder="1" applyProtection="1">
      <alignment vertical="center"/>
      <protection locked="0"/>
    </xf>
    <xf numFmtId="0" fontId="0" fillId="0" borderId="21" xfId="0" applyFill="1" applyBorder="1" applyAlignment="1" applyProtection="1">
      <alignment horizontal="center" vertical="center"/>
      <protection locked="0"/>
    </xf>
    <xf numFmtId="0" fontId="0" fillId="0" borderId="21" xfId="0" applyFill="1" applyBorder="1" applyProtection="1">
      <alignment vertical="center"/>
      <protection locked="0"/>
    </xf>
    <xf numFmtId="14" fontId="0" fillId="0" borderId="21" xfId="0" applyNumberFormat="1" applyFill="1" applyBorder="1" applyAlignment="1" applyProtection="1">
      <alignment horizontal="center" vertical="center"/>
      <protection locked="0"/>
    </xf>
    <xf numFmtId="177" fontId="0" fillId="0" borderId="21" xfId="0" applyNumberFormat="1" applyFill="1" applyBorder="1" applyAlignment="1" applyProtection="1">
      <alignment horizontal="center" vertical="center"/>
      <protection locked="0"/>
    </xf>
    <xf numFmtId="177" fontId="0" fillId="0" borderId="21" xfId="0" applyNumberFormat="1" applyFill="1" applyBorder="1" applyAlignment="1" applyProtection="1">
      <alignment horizontal="center" vertical="center"/>
    </xf>
    <xf numFmtId="0" fontId="0" fillId="0" borderId="21" xfId="0" applyFill="1" applyBorder="1" applyAlignment="1" applyProtection="1">
      <alignment horizontal="center" vertical="center"/>
    </xf>
    <xf numFmtId="0" fontId="0" fillId="0" borderId="21" xfId="0" applyFill="1" applyBorder="1" applyAlignment="1" applyProtection="1">
      <alignment horizontal="left" vertical="center" indent="1"/>
    </xf>
    <xf numFmtId="0" fontId="0" fillId="0" borderId="46" xfId="0" applyBorder="1" applyAlignment="1" applyProtection="1">
      <alignment horizontal="center" vertical="center"/>
      <protection locked="0"/>
    </xf>
    <xf numFmtId="0" fontId="3" fillId="0" borderId="47" xfId="0" applyFont="1" applyBorder="1" applyProtection="1">
      <alignment vertical="center"/>
      <protection locked="0"/>
    </xf>
    <xf numFmtId="0" fontId="0" fillId="0" borderId="48" xfId="0" applyBorder="1" applyProtection="1">
      <alignment vertical="center"/>
      <protection locked="0"/>
    </xf>
    <xf numFmtId="0" fontId="0" fillId="0" borderId="49" xfId="0" applyBorder="1" applyProtection="1">
      <alignment vertical="center"/>
      <protection locked="0"/>
    </xf>
    <xf numFmtId="0" fontId="0" fillId="0" borderId="50" xfId="0" applyBorder="1" applyAlignment="1" applyProtection="1">
      <alignment horizontal="center" vertical="center"/>
      <protection locked="0"/>
    </xf>
    <xf numFmtId="0" fontId="0" fillId="0" borderId="50" xfId="0" applyFill="1" applyBorder="1" applyAlignment="1" applyProtection="1">
      <alignment horizontal="center" vertical="center"/>
      <protection locked="0"/>
    </xf>
    <xf numFmtId="14" fontId="0" fillId="0" borderId="50" xfId="0" applyNumberFormat="1" applyFill="1" applyBorder="1" applyAlignment="1" applyProtection="1">
      <alignment horizontal="center" vertical="center"/>
      <protection locked="0"/>
    </xf>
    <xf numFmtId="177" fontId="0" fillId="0" borderId="50" xfId="0" applyNumberFormat="1" applyFill="1" applyBorder="1" applyAlignment="1" applyProtection="1">
      <alignment horizontal="center" vertical="center"/>
      <protection locked="0"/>
    </xf>
    <xf numFmtId="0" fontId="0" fillId="0" borderId="50" xfId="0" applyBorder="1" applyAlignment="1" applyProtection="1">
      <alignment horizontal="left" vertical="center" indent="1"/>
    </xf>
    <xf numFmtId="0" fontId="0" fillId="0" borderId="51" xfId="0" applyBorder="1" applyAlignment="1" applyProtection="1">
      <alignment horizontal="left" vertical="center" indent="1"/>
    </xf>
    <xf numFmtId="0" fontId="0" fillId="0" borderId="52" xfId="0" applyBorder="1" applyAlignment="1" applyProtection="1">
      <alignment horizontal="center" vertical="center"/>
      <protection locked="0"/>
    </xf>
    <xf numFmtId="14" fontId="21" fillId="0" borderId="53" xfId="1" quotePrefix="1" applyNumberFormat="1" applyFont="1" applyFill="1" applyBorder="1" applyAlignment="1" applyProtection="1">
      <alignment horizontal="center" vertical="center"/>
    </xf>
    <xf numFmtId="177" fontId="0" fillId="0" borderId="47" xfId="0" applyNumberFormat="1" applyFill="1" applyBorder="1" applyAlignment="1" applyProtection="1">
      <alignment horizontal="center" vertical="center"/>
      <protection locked="0"/>
    </xf>
    <xf numFmtId="0" fontId="0" fillId="0" borderId="54" xfId="0" applyBorder="1" applyProtection="1">
      <alignment vertical="center"/>
      <protection locked="0"/>
    </xf>
    <xf numFmtId="0" fontId="0" fillId="0" borderId="55" xfId="0" applyBorder="1" applyProtection="1">
      <alignment vertical="center"/>
      <protection locked="0"/>
    </xf>
    <xf numFmtId="0" fontId="0" fillId="0" borderId="53" xfId="0" applyFill="1" applyBorder="1" applyAlignment="1" applyProtection="1">
      <alignment horizontal="center" vertical="center"/>
      <protection locked="0"/>
    </xf>
    <xf numFmtId="177" fontId="0" fillId="0" borderId="53" xfId="0" applyNumberFormat="1" applyFill="1" applyBorder="1" applyAlignment="1" applyProtection="1">
      <alignment horizontal="center" vertical="center"/>
      <protection locked="0"/>
    </xf>
    <xf numFmtId="0" fontId="0" fillId="0" borderId="53" xfId="0" applyBorder="1" applyAlignment="1" applyProtection="1">
      <alignment horizontal="left" vertical="center" indent="1"/>
    </xf>
    <xf numFmtId="14" fontId="22" fillId="0" borderId="53" xfId="1" applyNumberFormat="1" applyFont="1" applyFill="1" applyBorder="1" applyAlignment="1" applyProtection="1">
      <alignment horizontal="center" vertical="center"/>
    </xf>
    <xf numFmtId="177" fontId="0" fillId="12" borderId="50" xfId="0" applyNumberFormat="1" applyFill="1" applyBorder="1" applyAlignment="1" applyProtection="1">
      <alignment horizontal="center" vertical="center"/>
      <protection locked="0"/>
    </xf>
    <xf numFmtId="177" fontId="0" fillId="12" borderId="50" xfId="0" applyNumberFormat="1" applyFill="1" applyBorder="1" applyAlignment="1" applyProtection="1">
      <alignment horizontal="center" vertical="center"/>
    </xf>
    <xf numFmtId="177" fontId="0" fillId="12" borderId="53" xfId="0" applyNumberFormat="1" applyFill="1" applyBorder="1" applyAlignment="1" applyProtection="1">
      <alignment horizontal="center" vertical="center"/>
    </xf>
    <xf numFmtId="0" fontId="0" fillId="12" borderId="54" xfId="0" applyFill="1" applyBorder="1" applyAlignment="1" applyProtection="1">
      <alignment horizontal="center" vertical="center"/>
    </xf>
    <xf numFmtId="0" fontId="0" fillId="0" borderId="56" xfId="0" applyBorder="1" applyAlignment="1" applyProtection="1">
      <alignment horizontal="left" vertical="center" indent="1"/>
    </xf>
    <xf numFmtId="0" fontId="0" fillId="0" borderId="47" xfId="0" applyBorder="1" applyProtection="1">
      <alignment vertical="center"/>
      <protection locked="0"/>
    </xf>
    <xf numFmtId="0" fontId="2" fillId="0" borderId="55" xfId="0" applyFont="1" applyBorder="1" applyProtection="1">
      <alignment vertical="center"/>
      <protection locked="0"/>
    </xf>
    <xf numFmtId="0" fontId="0" fillId="0" borderId="57" xfId="0" applyBorder="1" applyAlignment="1" applyProtection="1">
      <alignment horizontal="center" vertical="center"/>
      <protection locked="0"/>
    </xf>
    <xf numFmtId="0" fontId="0" fillId="0" borderId="58" xfId="0" applyBorder="1" applyProtection="1">
      <alignment vertical="center"/>
      <protection locked="0"/>
    </xf>
    <xf numFmtId="0" fontId="0" fillId="0" borderId="59" xfId="0" applyBorder="1" applyProtection="1">
      <alignment vertical="center"/>
      <protection locked="0"/>
    </xf>
    <xf numFmtId="0" fontId="0" fillId="0" borderId="60" xfId="0" applyBorder="1" applyProtection="1">
      <alignment vertical="center"/>
      <protection locked="0"/>
    </xf>
    <xf numFmtId="0" fontId="0" fillId="0" borderId="61" xfId="0" applyBorder="1" applyAlignment="1" applyProtection="1">
      <alignment horizontal="center" vertical="center"/>
      <protection locked="0"/>
    </xf>
    <xf numFmtId="0" fontId="0" fillId="0" borderId="61" xfId="0" applyFill="1" applyBorder="1" applyAlignment="1" applyProtection="1">
      <alignment horizontal="center" vertical="center"/>
      <protection locked="0"/>
    </xf>
    <xf numFmtId="14" fontId="0" fillId="0" borderId="61" xfId="0" applyNumberFormat="1" applyFill="1" applyBorder="1" applyAlignment="1" applyProtection="1">
      <alignment horizontal="center" vertical="center"/>
      <protection locked="0"/>
    </xf>
    <xf numFmtId="177" fontId="0" fillId="0" borderId="61" xfId="0" applyNumberFormat="1" applyFill="1" applyBorder="1" applyAlignment="1" applyProtection="1">
      <alignment horizontal="center" vertical="center"/>
      <protection locked="0"/>
    </xf>
    <xf numFmtId="177" fontId="0" fillId="12" borderId="61" xfId="0" applyNumberFormat="1" applyFill="1" applyBorder="1" applyAlignment="1" applyProtection="1">
      <alignment horizontal="center" vertical="center"/>
      <protection locked="0"/>
    </xf>
    <xf numFmtId="177" fontId="0" fillId="12" borderId="43" xfId="0" applyNumberFormat="1" applyFill="1" applyBorder="1" applyAlignment="1" applyProtection="1">
      <alignment horizontal="center" vertical="center"/>
    </xf>
    <xf numFmtId="177" fontId="0" fillId="12" borderId="61" xfId="0" applyNumberFormat="1" applyFill="1" applyBorder="1" applyAlignment="1" applyProtection="1">
      <alignment horizontal="center" vertical="center"/>
    </xf>
    <xf numFmtId="0" fontId="0" fillId="12" borderId="58" xfId="0" applyFill="1" applyBorder="1" applyAlignment="1" applyProtection="1">
      <alignment horizontal="center" vertical="center"/>
    </xf>
    <xf numFmtId="0" fontId="0" fillId="0" borderId="61" xfId="0" applyBorder="1" applyAlignment="1" applyProtection="1">
      <alignment horizontal="left" vertical="center" indent="1"/>
    </xf>
    <xf numFmtId="0" fontId="0" fillId="0" borderId="62" xfId="0" applyBorder="1" applyAlignment="1" applyProtection="1">
      <alignment horizontal="left" vertical="center" indent="1"/>
    </xf>
    <xf numFmtId="177" fontId="0" fillId="0" borderId="0" xfId="0" applyNumberFormat="1" applyAlignment="1" applyProtection="1">
      <alignment horizontal="center" vertical="center"/>
      <protection locked="0"/>
    </xf>
    <xf numFmtId="177" fontId="0" fillId="0" borderId="0" xfId="0" applyNumberFormat="1" applyFill="1" applyAlignment="1" applyProtection="1">
      <alignment horizontal="center" vertical="center"/>
      <protection locked="0"/>
    </xf>
    <xf numFmtId="177" fontId="0" fillId="0" borderId="0" xfId="0" applyNumberFormat="1" applyAlignment="1" applyProtection="1">
      <alignment horizontal="center" vertical="center"/>
    </xf>
    <xf numFmtId="0" fontId="0" fillId="0" borderId="0" xfId="0" applyAlignment="1" applyProtection="1">
      <alignment horizontal="left" vertical="center" indent="1"/>
    </xf>
    <xf numFmtId="0" fontId="2" fillId="0" borderId="0" xfId="0" applyFont="1">
      <alignment vertical="center"/>
    </xf>
    <xf numFmtId="0" fontId="0" fillId="6" borderId="17" xfId="0" applyFill="1" applyBorder="1">
      <alignment vertical="center"/>
    </xf>
    <xf numFmtId="0" fontId="0" fillId="0" borderId="0" xfId="0" quotePrefix="1">
      <alignment vertical="center"/>
    </xf>
    <xf numFmtId="0" fontId="2" fillId="13" borderId="17" xfId="0" applyFont="1" applyFill="1" applyBorder="1" applyAlignment="1">
      <alignment horizontal="center" vertical="center"/>
    </xf>
    <xf numFmtId="0" fontId="25" fillId="0" borderId="1" xfId="0" applyFont="1" applyFill="1" applyBorder="1">
      <alignment vertical="center"/>
    </xf>
    <xf numFmtId="0" fontId="25" fillId="0" borderId="17" xfId="0" applyFont="1" applyFill="1" applyBorder="1">
      <alignment vertical="center"/>
    </xf>
    <xf numFmtId="0" fontId="25" fillId="0" borderId="18" xfId="0" applyFont="1" applyFill="1" applyBorder="1">
      <alignment vertical="center"/>
    </xf>
    <xf numFmtId="0" fontId="25" fillId="0" borderId="2" xfId="0" applyFont="1" applyFill="1" applyBorder="1">
      <alignment vertical="center"/>
    </xf>
    <xf numFmtId="0" fontId="25" fillId="0" borderId="27" xfId="0" applyFont="1" applyFill="1" applyBorder="1">
      <alignment vertical="center"/>
    </xf>
    <xf numFmtId="0" fontId="25" fillId="0" borderId="24" xfId="0" applyFont="1" applyFill="1" applyBorder="1">
      <alignment vertical="center"/>
    </xf>
    <xf numFmtId="0" fontId="25" fillId="0" borderId="22" xfId="0" applyFont="1" applyFill="1" applyBorder="1">
      <alignment vertical="center"/>
    </xf>
    <xf numFmtId="0" fontId="25" fillId="0" borderId="19" xfId="0" applyFont="1" applyFill="1" applyBorder="1">
      <alignment vertical="center"/>
    </xf>
    <xf numFmtId="0" fontId="25" fillId="0" borderId="23" xfId="0" applyFont="1" applyFill="1" applyBorder="1">
      <alignment vertical="center"/>
    </xf>
    <xf numFmtId="0" fontId="25" fillId="0" borderId="25" xfId="0" applyFont="1" applyFill="1" applyBorder="1">
      <alignment vertical="center"/>
    </xf>
    <xf numFmtId="0" fontId="25" fillId="14" borderId="20" xfId="0" applyFont="1" applyFill="1" applyBorder="1">
      <alignment vertical="center"/>
    </xf>
    <xf numFmtId="0" fontId="25" fillId="14" borderId="17" xfId="0" applyFont="1" applyFill="1" applyBorder="1">
      <alignment vertical="center"/>
    </xf>
    <xf numFmtId="0" fontId="25" fillId="14" borderId="18" xfId="0" applyFont="1" applyFill="1" applyBorder="1">
      <alignment vertical="center"/>
    </xf>
    <xf numFmtId="0" fontId="2" fillId="13" borderId="17" xfId="0" applyFont="1" applyFill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/>
    </xf>
    <xf numFmtId="0" fontId="26" fillId="0" borderId="0" xfId="0" applyFont="1">
      <alignment vertical="center"/>
    </xf>
    <xf numFmtId="0" fontId="0" fillId="6" borderId="17" xfId="0" applyFill="1" applyBorder="1" applyAlignment="1">
      <alignment horizontal="center" vertical="center"/>
    </xf>
    <xf numFmtId="0" fontId="25" fillId="0" borderId="17" xfId="0" applyFont="1" applyFill="1" applyBorder="1" applyAlignment="1">
      <alignment horizontal="center" vertical="center"/>
    </xf>
    <xf numFmtId="0" fontId="25" fillId="0" borderId="20" xfId="0" applyFont="1" applyFill="1" applyBorder="1" applyAlignment="1">
      <alignment horizontal="center" vertical="center"/>
    </xf>
    <xf numFmtId="0" fontId="25" fillId="0" borderId="17" xfId="0" applyFont="1" applyFill="1" applyBorder="1" applyAlignment="1">
      <alignment vertical="center"/>
    </xf>
    <xf numFmtId="0" fontId="26" fillId="0" borderId="3" xfId="0" applyFont="1" applyFill="1" applyBorder="1" applyAlignment="1">
      <alignment horizontal="left" vertical="center"/>
    </xf>
    <xf numFmtId="0" fontId="28" fillId="0" borderId="0" xfId="0" applyFont="1">
      <alignment vertical="center"/>
    </xf>
    <xf numFmtId="0" fontId="32" fillId="0" borderId="0" xfId="0" applyFont="1">
      <alignment vertical="center"/>
    </xf>
    <xf numFmtId="0" fontId="31" fillId="0" borderId="17" xfId="0" applyFont="1" applyBorder="1">
      <alignment vertical="center"/>
    </xf>
    <xf numFmtId="0" fontId="31" fillId="0" borderId="17" xfId="0" applyFont="1" applyBorder="1" applyAlignment="1">
      <alignment horizontal="center" vertical="center"/>
    </xf>
    <xf numFmtId="0" fontId="31" fillId="15" borderId="17" xfId="0" applyFont="1" applyFill="1" applyBorder="1" applyAlignment="1">
      <alignment horizontal="center" vertical="center"/>
    </xf>
    <xf numFmtId="0" fontId="0" fillId="0" borderId="17" xfId="0" applyFill="1" applyBorder="1" applyAlignment="1">
      <alignment horizontal="center" vertical="center"/>
    </xf>
    <xf numFmtId="0" fontId="25" fillId="0" borderId="17" xfId="0" applyFont="1" applyFill="1" applyBorder="1" applyAlignment="1">
      <alignment horizontal="center" vertical="center"/>
    </xf>
    <xf numFmtId="0" fontId="4" fillId="8" borderId="21" xfId="0" applyFont="1" applyFill="1" applyBorder="1" applyAlignment="1">
      <alignment horizontal="center" vertical="center"/>
    </xf>
    <xf numFmtId="0" fontId="4" fillId="8" borderId="17" xfId="0" applyFont="1" applyFill="1" applyBorder="1" applyAlignment="1">
      <alignment horizontal="center" vertical="center"/>
    </xf>
    <xf numFmtId="0" fontId="4" fillId="8" borderId="20" xfId="0" applyFont="1" applyFill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0" fontId="4" fillId="16" borderId="17" xfId="0" applyFont="1" applyFill="1" applyBorder="1" applyAlignment="1">
      <alignment horizontal="center" vertical="center"/>
    </xf>
    <xf numFmtId="0" fontId="4" fillId="0" borderId="0" xfId="0" applyFont="1" applyFill="1" applyBorder="1">
      <alignment vertical="center"/>
    </xf>
    <xf numFmtId="0" fontId="4" fillId="0" borderId="17" xfId="0" applyFont="1" applyFill="1" applyBorder="1">
      <alignment vertical="center"/>
    </xf>
    <xf numFmtId="0" fontId="0" fillId="0" borderId="0" xfId="0" applyFill="1">
      <alignment vertical="center"/>
    </xf>
    <xf numFmtId="0" fontId="4" fillId="16" borderId="20" xfId="0" applyFont="1" applyFill="1" applyBorder="1" applyAlignment="1">
      <alignment horizontal="center" vertical="center"/>
    </xf>
    <xf numFmtId="0" fontId="4" fillId="0" borderId="17" xfId="0" applyFont="1" applyBorder="1" applyAlignment="1">
      <alignment horizontal="center" vertical="center" wrapText="1"/>
    </xf>
    <xf numFmtId="0" fontId="4" fillId="16" borderId="27" xfId="0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3" fontId="4" fillId="16" borderId="17" xfId="0" applyNumberFormat="1" applyFont="1" applyFill="1" applyBorder="1" applyAlignment="1">
      <alignment horizontal="center" vertical="center"/>
    </xf>
    <xf numFmtId="178" fontId="4" fillId="16" borderId="17" xfId="0" applyNumberFormat="1" applyFont="1" applyFill="1" applyBorder="1" applyAlignment="1">
      <alignment horizontal="center" vertical="center"/>
    </xf>
    <xf numFmtId="179" fontId="4" fillId="16" borderId="17" xfId="0" applyNumberFormat="1" applyFont="1" applyFill="1" applyBorder="1" applyAlignment="1">
      <alignment horizontal="center" vertical="center"/>
    </xf>
    <xf numFmtId="3" fontId="21" fillId="16" borderId="17" xfId="0" applyNumberFormat="1" applyFont="1" applyFill="1" applyBorder="1" applyAlignment="1">
      <alignment horizontal="center" vertical="center"/>
    </xf>
    <xf numFmtId="3" fontId="22" fillId="16" borderId="17" xfId="0" applyNumberFormat="1" applyFont="1" applyFill="1" applyBorder="1" applyAlignment="1">
      <alignment horizontal="center" vertical="center"/>
    </xf>
    <xf numFmtId="0" fontId="25" fillId="0" borderId="0" xfId="0" applyFont="1">
      <alignment vertical="center"/>
    </xf>
    <xf numFmtId="0" fontId="22" fillId="16" borderId="17" xfId="0" applyFont="1" applyFill="1" applyBorder="1" applyAlignment="1">
      <alignment horizontal="center" vertical="center"/>
    </xf>
    <xf numFmtId="0" fontId="21" fillId="0" borderId="17" xfId="0" applyFont="1" applyFill="1" applyBorder="1" applyAlignment="1">
      <alignment horizontal="center" vertical="center"/>
    </xf>
    <xf numFmtId="0" fontId="3" fillId="2" borderId="25" xfId="0" applyFont="1" applyFill="1" applyBorder="1" applyAlignment="1">
      <alignment horizontal="center" vertical="center"/>
    </xf>
    <xf numFmtId="0" fontId="3" fillId="2" borderId="19" xfId="0" applyFont="1" applyFill="1" applyBorder="1" applyAlignment="1">
      <alignment horizontal="center" vertical="center"/>
    </xf>
    <xf numFmtId="0" fontId="3" fillId="2" borderId="20" xfId="0" applyFont="1" applyFill="1" applyBorder="1" applyAlignment="1">
      <alignment horizontal="center" vertical="center"/>
    </xf>
    <xf numFmtId="0" fontId="3" fillId="2" borderId="21" xfId="0" applyFont="1" applyFill="1" applyBorder="1" applyAlignment="1">
      <alignment horizontal="center" vertical="center"/>
    </xf>
    <xf numFmtId="0" fontId="3" fillId="2" borderId="18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22" xfId="0" applyFont="1" applyFill="1" applyBorder="1" applyAlignment="1">
      <alignment horizontal="center" vertical="center"/>
    </xf>
    <xf numFmtId="0" fontId="25" fillId="0" borderId="20" xfId="0" applyFont="1" applyFill="1" applyBorder="1" applyAlignment="1">
      <alignment horizontal="center" vertical="center"/>
    </xf>
    <xf numFmtId="0" fontId="25" fillId="0" borderId="21" xfId="0" applyFont="1" applyFill="1" applyBorder="1" applyAlignment="1">
      <alignment horizontal="center" vertical="center"/>
    </xf>
    <xf numFmtId="0" fontId="25" fillId="0" borderId="18" xfId="0" applyFont="1" applyFill="1" applyBorder="1" applyAlignment="1">
      <alignment horizontal="center" vertical="center"/>
    </xf>
    <xf numFmtId="0" fontId="24" fillId="0" borderId="20" xfId="0" applyFont="1" applyFill="1" applyBorder="1" applyAlignment="1">
      <alignment horizontal="center" vertical="center"/>
    </xf>
    <xf numFmtId="0" fontId="25" fillId="0" borderId="3" xfId="0" applyFont="1" applyFill="1" applyBorder="1" applyAlignment="1">
      <alignment horizontal="center" vertical="center"/>
    </xf>
    <xf numFmtId="0" fontId="25" fillId="0" borderId="17" xfId="0" applyFont="1" applyFill="1" applyBorder="1" applyAlignment="1">
      <alignment horizontal="center" vertical="center"/>
    </xf>
    <xf numFmtId="0" fontId="0" fillId="0" borderId="25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6" borderId="25" xfId="0" applyFill="1" applyBorder="1" applyAlignment="1">
      <alignment horizontal="center" vertical="center" wrapText="1"/>
    </xf>
    <xf numFmtId="0" fontId="0" fillId="6" borderId="27" xfId="0" applyFill="1" applyBorder="1" applyAlignment="1">
      <alignment horizontal="center" vertical="center"/>
    </xf>
    <xf numFmtId="0" fontId="0" fillId="6" borderId="25" xfId="0" applyFill="1" applyBorder="1" applyAlignment="1">
      <alignment horizontal="center" vertical="center"/>
    </xf>
    <xf numFmtId="0" fontId="0" fillId="6" borderId="19" xfId="0" applyFill="1" applyBorder="1" applyAlignment="1">
      <alignment horizontal="center" vertical="center"/>
    </xf>
    <xf numFmtId="0" fontId="31" fillId="15" borderId="20" xfId="0" applyFont="1" applyFill="1" applyBorder="1" applyAlignment="1">
      <alignment horizontal="center" vertical="center"/>
    </xf>
    <xf numFmtId="0" fontId="31" fillId="15" borderId="18" xfId="0" applyFont="1" applyFill="1" applyBorder="1" applyAlignment="1">
      <alignment horizontal="center" vertical="center"/>
    </xf>
    <xf numFmtId="0" fontId="4" fillId="0" borderId="17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/>
    </xf>
    <xf numFmtId="0" fontId="4" fillId="0" borderId="20" xfId="0" applyFont="1" applyBorder="1" applyAlignment="1">
      <alignment horizontal="left" vertical="center"/>
    </xf>
    <xf numFmtId="0" fontId="4" fillId="0" borderId="18" xfId="0" applyFont="1" applyBorder="1" applyAlignment="1">
      <alignment horizontal="left" vertical="center"/>
    </xf>
    <xf numFmtId="0" fontId="4" fillId="8" borderId="20" xfId="0" applyFont="1" applyFill="1" applyBorder="1" applyAlignment="1">
      <alignment horizontal="center" vertical="center"/>
    </xf>
    <xf numFmtId="0" fontId="4" fillId="8" borderId="21" xfId="0" applyFont="1" applyFill="1" applyBorder="1" applyAlignment="1">
      <alignment horizontal="center" vertical="center"/>
    </xf>
    <xf numFmtId="0" fontId="4" fillId="8" borderId="18" xfId="0" applyFont="1" applyFill="1" applyBorder="1" applyAlignment="1">
      <alignment horizontal="center" vertical="center"/>
    </xf>
    <xf numFmtId="0" fontId="4" fillId="16" borderId="20" xfId="0" applyFont="1" applyFill="1" applyBorder="1" applyAlignment="1">
      <alignment horizontal="center" vertical="center"/>
    </xf>
    <xf numFmtId="0" fontId="4" fillId="16" borderId="18" xfId="0" applyFont="1" applyFill="1" applyBorder="1" applyAlignment="1">
      <alignment horizontal="center" vertical="center"/>
    </xf>
    <xf numFmtId="0" fontId="3" fillId="12" borderId="37" xfId="0" applyFont="1" applyFill="1" applyBorder="1" applyAlignment="1" applyProtection="1">
      <alignment horizontal="center" vertical="center" wrapText="1"/>
    </xf>
    <xf numFmtId="0" fontId="3" fillId="12" borderId="43" xfId="0" applyFont="1" applyFill="1" applyBorder="1" applyAlignment="1" applyProtection="1">
      <alignment horizontal="center" vertical="center"/>
    </xf>
    <xf numFmtId="0" fontId="3" fillId="12" borderId="5" xfId="0" applyFont="1" applyFill="1" applyBorder="1" applyAlignment="1" applyProtection="1">
      <alignment horizontal="center" vertical="center"/>
    </xf>
    <xf numFmtId="0" fontId="3" fillId="12" borderId="44" xfId="0" applyFont="1" applyFill="1" applyBorder="1" applyAlignment="1" applyProtection="1">
      <alignment horizontal="center" vertical="center"/>
    </xf>
    <xf numFmtId="0" fontId="3" fillId="2" borderId="37" xfId="0" applyFont="1" applyFill="1" applyBorder="1" applyAlignment="1" applyProtection="1">
      <alignment horizontal="center" vertical="center"/>
    </xf>
    <xf numFmtId="0" fontId="3" fillId="2" borderId="43" xfId="0" applyFont="1" applyFill="1" applyBorder="1" applyAlignment="1" applyProtection="1">
      <alignment horizontal="center" vertical="center"/>
    </xf>
    <xf numFmtId="0" fontId="3" fillId="2" borderId="38" xfId="0" applyFont="1" applyFill="1" applyBorder="1" applyAlignment="1" applyProtection="1">
      <alignment horizontal="center" vertical="center"/>
    </xf>
    <xf numFmtId="0" fontId="3" fillId="2" borderId="45" xfId="0" applyFont="1" applyFill="1" applyBorder="1" applyAlignment="1" applyProtection="1">
      <alignment horizontal="center" vertical="center"/>
    </xf>
    <xf numFmtId="0" fontId="3" fillId="2" borderId="40" xfId="0" applyFont="1" applyFill="1" applyBorder="1" applyAlignment="1" applyProtection="1">
      <alignment horizontal="center" vertical="center"/>
      <protection locked="0"/>
    </xf>
    <xf numFmtId="0" fontId="3" fillId="2" borderId="34" xfId="0" applyFont="1" applyFill="1" applyBorder="1" applyAlignment="1" applyProtection="1">
      <alignment horizontal="center" vertical="center"/>
      <protection locked="0"/>
    </xf>
    <xf numFmtId="0" fontId="3" fillId="2" borderId="35" xfId="0" applyFont="1" applyFill="1" applyBorder="1" applyAlignment="1" applyProtection="1">
      <alignment horizontal="center" vertical="center"/>
      <protection locked="0"/>
    </xf>
    <xf numFmtId="14" fontId="3" fillId="2" borderId="35" xfId="0" applyNumberFormat="1" applyFont="1" applyFill="1" applyBorder="1" applyAlignment="1" applyProtection="1">
      <alignment horizontal="center" vertical="center"/>
      <protection locked="0"/>
    </xf>
    <xf numFmtId="0" fontId="3" fillId="12" borderId="31" xfId="0" applyFont="1" applyFill="1" applyBorder="1" applyAlignment="1" applyProtection="1">
      <alignment horizontal="center" vertical="center" wrapText="1"/>
      <protection locked="0"/>
    </xf>
    <xf numFmtId="0" fontId="3" fillId="12" borderId="36" xfId="0" applyFont="1" applyFill="1" applyBorder="1" applyAlignment="1" applyProtection="1">
      <alignment horizontal="center" vertical="center"/>
      <protection locked="0"/>
    </xf>
    <xf numFmtId="0" fontId="3" fillId="12" borderId="14" xfId="0" applyFont="1" applyFill="1" applyBorder="1" applyAlignment="1" applyProtection="1">
      <alignment horizontal="center" vertical="center"/>
      <protection locked="0"/>
    </xf>
    <xf numFmtId="0" fontId="3" fillId="12" borderId="42" xfId="0" applyFont="1" applyFill="1" applyBorder="1" applyAlignment="1" applyProtection="1">
      <alignment horizontal="center" vertical="center"/>
      <protection locked="0"/>
    </xf>
    <xf numFmtId="0" fontId="3" fillId="12" borderId="37" xfId="0" applyFont="1" applyFill="1" applyBorder="1" applyAlignment="1" applyProtection="1">
      <alignment horizontal="center" vertical="center" wrapText="1"/>
      <protection locked="0"/>
    </xf>
    <xf numFmtId="0" fontId="3" fillId="12" borderId="43" xfId="0" applyFont="1" applyFill="1" applyBorder="1" applyAlignment="1" applyProtection="1">
      <alignment horizontal="center" vertical="center"/>
      <protection locked="0"/>
    </xf>
    <xf numFmtId="0" fontId="15" fillId="3" borderId="17" xfId="0" applyFont="1" applyFill="1" applyBorder="1" applyAlignment="1">
      <alignment horizontal="center" vertical="center"/>
    </xf>
    <xf numFmtId="0" fontId="15" fillId="5" borderId="25" xfId="0" quotePrefix="1" applyFont="1" applyFill="1" applyBorder="1" applyAlignment="1">
      <alignment horizontal="center" vertical="center"/>
    </xf>
    <xf numFmtId="0" fontId="15" fillId="5" borderId="27" xfId="0" quotePrefix="1" applyFont="1" applyFill="1" applyBorder="1" applyAlignment="1">
      <alignment horizontal="center" vertical="center"/>
    </xf>
    <xf numFmtId="0" fontId="15" fillId="5" borderId="19" xfId="0" quotePrefix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25" xfId="0" applyFont="1" applyFill="1" applyBorder="1" applyAlignment="1">
      <alignment horizontal="center" vertical="center" wrapText="1"/>
    </xf>
    <xf numFmtId="0" fontId="15" fillId="0" borderId="27" xfId="0" applyFont="1" applyFill="1" applyBorder="1" applyAlignment="1">
      <alignment horizontal="center" vertical="center" wrapText="1"/>
    </xf>
    <xf numFmtId="0" fontId="15" fillId="0" borderId="19" xfId="0" applyFont="1" applyFill="1" applyBorder="1" applyAlignment="1">
      <alignment horizontal="center" vertical="center" wrapText="1"/>
    </xf>
    <xf numFmtId="0" fontId="9" fillId="0" borderId="25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0" borderId="17" xfId="0" applyFont="1" applyBorder="1" applyAlignment="1">
      <alignment horizontal="center" vertical="center" wrapText="1"/>
    </xf>
    <xf numFmtId="0" fontId="9" fillId="0" borderId="17" xfId="0" applyFont="1" applyBorder="1" applyAlignment="1">
      <alignment horizontal="center" vertical="center"/>
    </xf>
    <xf numFmtId="0" fontId="9" fillId="0" borderId="17" xfId="0" quotePrefix="1" applyFont="1" applyBorder="1" applyAlignment="1">
      <alignment horizontal="center" vertical="center" wrapText="1"/>
    </xf>
    <xf numFmtId="0" fontId="15" fillId="0" borderId="25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19" xfId="0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15" fillId="4" borderId="17" xfId="0" quotePrefix="1" applyFont="1" applyFill="1" applyBorder="1" applyAlignment="1">
      <alignment horizontal="center" vertical="center"/>
    </xf>
    <xf numFmtId="0" fontId="15" fillId="4" borderId="17" xfId="0" applyFont="1" applyFill="1" applyBorder="1" applyAlignment="1">
      <alignment horizontal="center" vertical="center"/>
    </xf>
    <xf numFmtId="0" fontId="9" fillId="0" borderId="17" xfId="0" quotePrefix="1" applyFont="1" applyBorder="1" applyAlignment="1">
      <alignment horizontal="center" vertical="center"/>
    </xf>
    <xf numFmtId="0" fontId="9" fillId="0" borderId="27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176" fontId="9" fillId="0" borderId="25" xfId="0" quotePrefix="1" applyNumberFormat="1" applyFont="1" applyBorder="1" applyAlignment="1">
      <alignment horizontal="center" vertical="center"/>
    </xf>
    <xf numFmtId="176" fontId="9" fillId="0" borderId="27" xfId="0" quotePrefix="1" applyNumberFormat="1" applyFont="1" applyBorder="1" applyAlignment="1">
      <alignment horizontal="center" vertical="center"/>
    </xf>
    <xf numFmtId="176" fontId="9" fillId="0" borderId="19" xfId="0" quotePrefix="1" applyNumberFormat="1" applyFont="1" applyBorder="1" applyAlignment="1">
      <alignment horizontal="center" vertical="center"/>
    </xf>
    <xf numFmtId="0" fontId="15" fillId="5" borderId="25" xfId="0" applyFont="1" applyFill="1" applyBorder="1" applyAlignment="1">
      <alignment horizontal="center" vertical="center"/>
    </xf>
    <xf numFmtId="0" fontId="15" fillId="5" borderId="27" xfId="0" applyFont="1" applyFill="1" applyBorder="1" applyAlignment="1">
      <alignment horizontal="center" vertical="center"/>
    </xf>
    <xf numFmtId="0" fontId="15" fillId="5" borderId="19" xfId="0" applyFont="1" applyFill="1" applyBorder="1" applyAlignment="1">
      <alignment horizontal="center" vertical="center"/>
    </xf>
    <xf numFmtId="0" fontId="15" fillId="4" borderId="25" xfId="0" applyFont="1" applyFill="1" applyBorder="1" applyAlignment="1">
      <alignment horizontal="center" vertical="center"/>
    </xf>
    <xf numFmtId="0" fontId="15" fillId="4" borderId="27" xfId="0" applyFont="1" applyFill="1" applyBorder="1" applyAlignment="1">
      <alignment horizontal="center" vertical="center"/>
    </xf>
    <xf numFmtId="0" fontId="15" fillId="4" borderId="19" xfId="0" applyFont="1" applyFill="1" applyBorder="1" applyAlignment="1">
      <alignment horizontal="center" vertical="center"/>
    </xf>
    <xf numFmtId="0" fontId="15" fillId="6" borderId="25" xfId="0" applyFont="1" applyFill="1" applyBorder="1" applyAlignment="1">
      <alignment horizontal="center" vertical="center"/>
    </xf>
    <xf numFmtId="0" fontId="15" fillId="6" borderId="27" xfId="0" applyFont="1" applyFill="1" applyBorder="1" applyAlignment="1">
      <alignment horizontal="center" vertical="center"/>
    </xf>
    <xf numFmtId="0" fontId="15" fillId="6" borderId="19" xfId="0" applyFont="1" applyFill="1" applyBorder="1" applyAlignment="1">
      <alignment horizontal="center" vertical="center"/>
    </xf>
    <xf numFmtId="0" fontId="31" fillId="0" borderId="17" xfId="0" applyFont="1" applyBorder="1" applyAlignment="1">
      <alignment horizontal="center" vertical="center" wrapText="1"/>
    </xf>
  </cellXfs>
  <cellStyles count="4">
    <cellStyle name="표준" xfId="0" builtinId="0"/>
    <cellStyle name="표준 2" xfId="1"/>
    <cellStyle name="표준 2 2" xfId="2"/>
    <cellStyle name="하이퍼링크" xfId="3" builtinId="8"/>
  </cellStyles>
  <dxfs count="39">
    <dxf>
      <font>
        <b/>
        <i val="0"/>
        <color rgb="FF0000CC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 val="0"/>
        <i val="0"/>
        <color auto="1"/>
      </font>
    </dxf>
    <dxf>
      <font>
        <b/>
        <i val="0"/>
        <color rgb="FF0000CC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 val="0"/>
        <i val="0"/>
        <color auto="1"/>
      </font>
    </dxf>
    <dxf>
      <font>
        <b/>
        <i val="0"/>
        <color rgb="FF0000CC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 val="0"/>
        <i val="0"/>
        <color auto="1"/>
      </font>
    </dxf>
    <dxf>
      <font>
        <b/>
        <i val="0"/>
        <color rgb="FF0000CC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 val="0"/>
        <i val="0"/>
        <color auto="1"/>
      </font>
    </dxf>
    <dxf>
      <font>
        <b/>
        <i val="0"/>
        <color rgb="FF0000CC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 val="0"/>
        <i val="0"/>
        <color auto="1"/>
      </font>
    </dxf>
    <dxf>
      <font>
        <b/>
        <i val="0"/>
        <color rgb="FF0000CC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 val="0"/>
        <i val="0"/>
        <color auto="1"/>
      </font>
    </dxf>
    <dxf>
      <font>
        <b/>
        <i val="0"/>
        <color rgb="FF0000CC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 val="0"/>
        <i val="0"/>
        <color auto="1"/>
      </font>
    </dxf>
    <dxf>
      <font>
        <b/>
        <i val="0"/>
        <color rgb="FF0000CC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 val="0"/>
        <i val="0"/>
        <color auto="1"/>
      </font>
    </dxf>
    <dxf>
      <font>
        <b/>
        <i val="0"/>
        <color rgb="FF0000CC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 val="0"/>
        <i val="0"/>
        <color auto="1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4B87FF"/>
      <color rgb="FF0044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'&#54856;&#54168;&#51060;&#51648;_&#47700;&#51064; (2)'!A1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#'&#45321;&#53364; &#53356;&#47112;&#51064;'!A1"/><Relationship Id="rId3" Type="http://schemas.openxmlformats.org/officeDocument/2006/relationships/image" Target="../media/image4.png"/><Relationship Id="rId7" Type="http://schemas.openxmlformats.org/officeDocument/2006/relationships/hyperlink" Target="#&#44264;&#54532;&#52852;!A1"/><Relationship Id="rId12" Type="http://schemas.openxmlformats.org/officeDocument/2006/relationships/image" Target="../media/image6.png"/><Relationship Id="rId2" Type="http://schemas.openxmlformats.org/officeDocument/2006/relationships/hyperlink" Target="#&#54924;&#49324;&#49548;&#44060;!A1"/><Relationship Id="rId1" Type="http://schemas.openxmlformats.org/officeDocument/2006/relationships/image" Target="../media/image3.png"/><Relationship Id="rId6" Type="http://schemas.openxmlformats.org/officeDocument/2006/relationships/hyperlink" Target="#'&#53080;&#53356;&#47532;&#53944; &#54156;&#54532;&#52852;'!A1"/><Relationship Id="rId11" Type="http://schemas.openxmlformats.org/officeDocument/2006/relationships/image" Target="../media/image5.png"/><Relationship Id="rId5" Type="http://schemas.openxmlformats.org/officeDocument/2006/relationships/hyperlink" Target="#'&#49828;&#54001; &#53356;&#47112;&#51064;'!A1"/><Relationship Id="rId10" Type="http://schemas.openxmlformats.org/officeDocument/2006/relationships/image" Target="../media/image2.png"/><Relationship Id="rId4" Type="http://schemas.openxmlformats.org/officeDocument/2006/relationships/hyperlink" Target="#&#51228;&#54408;&#49548;&#44060;!A1"/><Relationship Id="rId9" Type="http://schemas.openxmlformats.org/officeDocument/2006/relationships/hyperlink" Target="#'&#47700;&#51064; (2)'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4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3</xdr:row>
      <xdr:rowOff>19050</xdr:rowOff>
    </xdr:from>
    <xdr:to>
      <xdr:col>6</xdr:col>
      <xdr:colOff>180498</xdr:colOff>
      <xdr:row>35</xdr:row>
      <xdr:rowOff>8688</xdr:rowOff>
    </xdr:to>
    <xdr:pic>
      <xdr:nvPicPr>
        <xdr:cNvPr id="8" name="그림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647700"/>
          <a:ext cx="3819048" cy="6695238"/>
        </a:xfrm>
        <a:prstGeom prst="rect">
          <a:avLst/>
        </a:prstGeom>
      </xdr:spPr>
    </xdr:pic>
    <xdr:clientData/>
  </xdr:twoCellAnchor>
  <xdr:twoCellAnchor editAs="oneCell">
    <xdr:from>
      <xdr:col>5</xdr:col>
      <xdr:colOff>228600</xdr:colOff>
      <xdr:row>4</xdr:row>
      <xdr:rowOff>171450</xdr:rowOff>
    </xdr:from>
    <xdr:to>
      <xdr:col>5</xdr:col>
      <xdr:colOff>647648</xdr:colOff>
      <xdr:row>6</xdr:row>
      <xdr:rowOff>123779</xdr:rowOff>
    </xdr:to>
    <xdr:pic>
      <xdr:nvPicPr>
        <xdr:cNvPr id="14" name="그림 13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57600" y="1009650"/>
          <a:ext cx="419048" cy="37142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444494</xdr:colOff>
      <xdr:row>15</xdr:row>
      <xdr:rowOff>10582</xdr:rowOff>
    </xdr:from>
    <xdr:to>
      <xdr:col>25</xdr:col>
      <xdr:colOff>571497</xdr:colOff>
      <xdr:row>50</xdr:row>
      <xdr:rowOff>211666</xdr:rowOff>
    </xdr:to>
    <xdr:sp macro="" textlink="">
      <xdr:nvSpPr>
        <xdr:cNvPr id="2" name="모서리가 둥근 사각형 설명선 1"/>
        <xdr:cNvSpPr/>
      </xdr:nvSpPr>
      <xdr:spPr>
        <a:xfrm rot="10800000">
          <a:off x="17703794" y="3153832"/>
          <a:ext cx="3556003" cy="7954434"/>
        </a:xfrm>
        <a:prstGeom prst="wedgeRoundRectCallout">
          <a:avLst>
            <a:gd name="adj1" fmla="val 91929"/>
            <a:gd name="adj2" fmla="val 44535"/>
            <a:gd name="adj3" fmla="val 1666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 editAs="oneCell">
    <xdr:from>
      <xdr:col>0</xdr:col>
      <xdr:colOff>476251</xdr:colOff>
      <xdr:row>14</xdr:row>
      <xdr:rowOff>11904</xdr:rowOff>
    </xdr:from>
    <xdr:to>
      <xdr:col>6</xdr:col>
      <xdr:colOff>178594</xdr:colOff>
      <xdr:row>43</xdr:row>
      <xdr:rowOff>201083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1" y="2945604"/>
          <a:ext cx="3817143" cy="6685229"/>
        </a:xfrm>
        <a:prstGeom prst="rect">
          <a:avLst/>
        </a:prstGeom>
      </xdr:spPr>
    </xdr:pic>
    <xdr:clientData/>
  </xdr:twoCellAnchor>
  <xdr:oneCellAnchor>
    <xdr:from>
      <xdr:col>2</xdr:col>
      <xdr:colOff>583404</xdr:colOff>
      <xdr:row>22</xdr:row>
      <xdr:rowOff>107155</xdr:rowOff>
    </xdr:from>
    <xdr:ext cx="184731" cy="264560"/>
    <xdr:sp macro="" textlink="">
      <xdr:nvSpPr>
        <xdr:cNvPr id="4" name="TextBox 3"/>
        <xdr:cNvSpPr txBox="1"/>
      </xdr:nvSpPr>
      <xdr:spPr>
        <a:xfrm>
          <a:off x="1955004" y="513635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ko-KR" altLang="en-US" sz="1100"/>
        </a:p>
      </xdr:txBody>
    </xdr:sp>
    <xdr:clientData/>
  </xdr:oneCellAnchor>
  <xdr:twoCellAnchor>
    <xdr:from>
      <xdr:col>1</xdr:col>
      <xdr:colOff>419098</xdr:colOff>
      <xdr:row>20</xdr:row>
      <xdr:rowOff>54768</xdr:rowOff>
    </xdr:from>
    <xdr:to>
      <xdr:col>3</xdr:col>
      <xdr:colOff>152259</xdr:colOff>
      <xdr:row>25</xdr:row>
      <xdr:rowOff>11777</xdr:rowOff>
    </xdr:to>
    <xdr:grpSp>
      <xdr:nvGrpSpPr>
        <xdr:cNvPr id="5" name="그룹 4">
          <a:hlinkClick xmlns:r="http://schemas.openxmlformats.org/officeDocument/2006/relationships" r:id="rId2"/>
        </xdr:cNvPr>
        <xdr:cNvGrpSpPr/>
      </xdr:nvGrpSpPr>
      <xdr:grpSpPr>
        <a:xfrm>
          <a:off x="1107015" y="4700851"/>
          <a:ext cx="1108994" cy="1015343"/>
          <a:chOff x="1050132" y="1828800"/>
          <a:chExt cx="1114286" cy="1028571"/>
        </a:xfrm>
      </xdr:grpSpPr>
      <xdr:pic>
        <xdr:nvPicPr>
          <xdr:cNvPr id="6" name="그림 5"/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1050132" y="1828800"/>
            <a:ext cx="1114286" cy="1028571"/>
          </a:xfrm>
          <a:prstGeom prst="rect">
            <a:avLst/>
          </a:prstGeom>
        </xdr:spPr>
      </xdr:pic>
      <xdr:sp macro="" textlink="">
        <xdr:nvSpPr>
          <xdr:cNvPr id="7" name="TextBox 6"/>
          <xdr:cNvSpPr txBox="1"/>
        </xdr:nvSpPr>
        <xdr:spPr>
          <a:xfrm>
            <a:off x="1131091" y="2083593"/>
            <a:ext cx="1005403" cy="447045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ko-KR" altLang="en-US" sz="1600" b="1"/>
              <a:t>회사소개</a:t>
            </a:r>
          </a:p>
        </xdr:txBody>
      </xdr:sp>
    </xdr:grpSp>
    <xdr:clientData/>
  </xdr:twoCellAnchor>
  <xdr:twoCellAnchor>
    <xdr:from>
      <xdr:col>3</xdr:col>
      <xdr:colOff>464341</xdr:colOff>
      <xdr:row>20</xdr:row>
      <xdr:rowOff>111918</xdr:rowOff>
    </xdr:from>
    <xdr:to>
      <xdr:col>5</xdr:col>
      <xdr:colOff>197502</xdr:colOff>
      <xdr:row>25</xdr:row>
      <xdr:rowOff>73095</xdr:rowOff>
    </xdr:to>
    <xdr:grpSp>
      <xdr:nvGrpSpPr>
        <xdr:cNvPr id="8" name="그룹 7">
          <a:hlinkClick xmlns:r="http://schemas.openxmlformats.org/officeDocument/2006/relationships" r:id="rId4"/>
        </xdr:cNvPr>
        <xdr:cNvGrpSpPr/>
      </xdr:nvGrpSpPr>
      <xdr:grpSpPr>
        <a:xfrm>
          <a:off x="2528091" y="4758001"/>
          <a:ext cx="1108994" cy="1019511"/>
          <a:chOff x="2440781" y="2016919"/>
          <a:chExt cx="1114286" cy="1032739"/>
        </a:xfrm>
      </xdr:grpSpPr>
      <xdr:pic>
        <xdr:nvPicPr>
          <xdr:cNvPr id="9" name="그림 8"/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2440781" y="2016919"/>
            <a:ext cx="1114286" cy="1028571"/>
          </a:xfrm>
          <a:prstGeom prst="rect">
            <a:avLst/>
          </a:prstGeom>
        </xdr:spPr>
      </xdr:pic>
      <xdr:sp macro="" textlink="">
        <xdr:nvSpPr>
          <xdr:cNvPr id="10" name="TextBox 9"/>
          <xdr:cNvSpPr txBox="1"/>
        </xdr:nvSpPr>
        <xdr:spPr>
          <a:xfrm>
            <a:off x="2521740" y="2083594"/>
            <a:ext cx="931072" cy="96606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ko-KR" altLang="en-US" sz="1600" b="1"/>
              <a:t>자동</a:t>
            </a:r>
            <a:endParaRPr lang="en-US" altLang="ko-KR" sz="1600" b="1"/>
          </a:p>
          <a:p>
            <a:pPr algn="ctr"/>
            <a:r>
              <a:rPr lang="ko-KR" altLang="en-US" sz="1600" b="1"/>
              <a:t>세차기</a:t>
            </a:r>
          </a:p>
        </xdr:txBody>
      </xdr:sp>
    </xdr:grpSp>
    <xdr:clientData/>
  </xdr:twoCellAnchor>
  <xdr:twoCellAnchor>
    <xdr:from>
      <xdr:col>1</xdr:col>
      <xdr:colOff>438147</xdr:colOff>
      <xdr:row>26</xdr:row>
      <xdr:rowOff>157162</xdr:rowOff>
    </xdr:from>
    <xdr:to>
      <xdr:col>3</xdr:col>
      <xdr:colOff>171308</xdr:colOff>
      <xdr:row>31</xdr:row>
      <xdr:rowOff>118339</xdr:rowOff>
    </xdr:to>
    <xdr:grpSp>
      <xdr:nvGrpSpPr>
        <xdr:cNvPr id="11" name="그룹 10"/>
        <xdr:cNvGrpSpPr/>
      </xdr:nvGrpSpPr>
      <xdr:grpSpPr>
        <a:xfrm>
          <a:off x="1126064" y="6073245"/>
          <a:ext cx="1108994" cy="1019511"/>
          <a:chOff x="2440781" y="2016919"/>
          <a:chExt cx="1114286" cy="1032739"/>
        </a:xfrm>
      </xdr:grpSpPr>
      <xdr:pic>
        <xdr:nvPicPr>
          <xdr:cNvPr id="12" name="그림 11"/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2440781" y="2016919"/>
            <a:ext cx="1114286" cy="1028571"/>
          </a:xfrm>
          <a:prstGeom prst="rect">
            <a:avLst/>
          </a:prstGeom>
        </xdr:spPr>
      </xdr:pic>
      <xdr:sp macro="" textlink="">
        <xdr:nvSpPr>
          <xdr:cNvPr id="13" name="TextBox 12">
            <a:hlinkClick xmlns:r="http://schemas.openxmlformats.org/officeDocument/2006/relationships" r:id="rId5"/>
          </xdr:cNvPr>
          <xdr:cNvSpPr txBox="1"/>
        </xdr:nvSpPr>
        <xdr:spPr>
          <a:xfrm>
            <a:off x="2521740" y="2083594"/>
            <a:ext cx="931072" cy="96606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ko-KR" altLang="en-US" sz="1600" b="1"/>
              <a:t>스틱 </a:t>
            </a:r>
            <a:endParaRPr lang="en-US" altLang="ko-KR" sz="1600" b="1"/>
          </a:p>
          <a:p>
            <a:pPr algn="ctr"/>
            <a:r>
              <a:rPr lang="ko-KR" altLang="en-US" sz="1600" b="1"/>
              <a:t>크레인</a:t>
            </a:r>
          </a:p>
        </xdr:txBody>
      </xdr:sp>
    </xdr:grpSp>
    <xdr:clientData/>
  </xdr:twoCellAnchor>
  <xdr:twoCellAnchor>
    <xdr:from>
      <xdr:col>1</xdr:col>
      <xdr:colOff>376235</xdr:colOff>
      <xdr:row>33</xdr:row>
      <xdr:rowOff>23813</xdr:rowOff>
    </xdr:from>
    <xdr:to>
      <xdr:col>3</xdr:col>
      <xdr:colOff>109396</xdr:colOff>
      <xdr:row>37</xdr:row>
      <xdr:rowOff>199302</xdr:rowOff>
    </xdr:to>
    <xdr:grpSp>
      <xdr:nvGrpSpPr>
        <xdr:cNvPr id="14" name="그룹 13"/>
        <xdr:cNvGrpSpPr/>
      </xdr:nvGrpSpPr>
      <xdr:grpSpPr>
        <a:xfrm>
          <a:off x="1064152" y="7421563"/>
          <a:ext cx="1108994" cy="1022156"/>
          <a:chOff x="2440781" y="2016919"/>
          <a:chExt cx="1114286" cy="1032739"/>
        </a:xfrm>
      </xdr:grpSpPr>
      <xdr:pic>
        <xdr:nvPicPr>
          <xdr:cNvPr id="15" name="그림 14"/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2440781" y="2016919"/>
            <a:ext cx="1114286" cy="1028571"/>
          </a:xfrm>
          <a:prstGeom prst="rect">
            <a:avLst/>
          </a:prstGeom>
        </xdr:spPr>
      </xdr:pic>
      <xdr:sp macro="" textlink="">
        <xdr:nvSpPr>
          <xdr:cNvPr id="16" name="TextBox 15">
            <a:hlinkClick xmlns:r="http://schemas.openxmlformats.org/officeDocument/2006/relationships" r:id="rId6"/>
          </xdr:cNvPr>
          <xdr:cNvSpPr txBox="1"/>
        </xdr:nvSpPr>
        <xdr:spPr>
          <a:xfrm>
            <a:off x="2445544" y="2083594"/>
            <a:ext cx="1054893" cy="96606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ko-KR" altLang="en-US" sz="1600" b="1"/>
              <a:t> 콘크리트</a:t>
            </a:r>
            <a:endParaRPr lang="en-US" altLang="ko-KR" sz="1600" b="1"/>
          </a:p>
          <a:p>
            <a:pPr algn="ctr"/>
            <a:r>
              <a:rPr lang="ko-KR" altLang="en-US" sz="1600" b="1"/>
              <a:t>펌프카</a:t>
            </a:r>
          </a:p>
        </xdr:txBody>
      </xdr:sp>
    </xdr:grpSp>
    <xdr:clientData/>
  </xdr:twoCellAnchor>
  <xdr:twoCellAnchor>
    <xdr:from>
      <xdr:col>3</xdr:col>
      <xdr:colOff>445291</xdr:colOff>
      <xdr:row>33</xdr:row>
      <xdr:rowOff>69056</xdr:rowOff>
    </xdr:from>
    <xdr:to>
      <xdr:col>5</xdr:col>
      <xdr:colOff>178452</xdr:colOff>
      <xdr:row>38</xdr:row>
      <xdr:rowOff>30232</xdr:rowOff>
    </xdr:to>
    <xdr:grpSp>
      <xdr:nvGrpSpPr>
        <xdr:cNvPr id="17" name="그룹 16"/>
        <xdr:cNvGrpSpPr/>
      </xdr:nvGrpSpPr>
      <xdr:grpSpPr>
        <a:xfrm>
          <a:off x="2509041" y="7466806"/>
          <a:ext cx="1108994" cy="1019509"/>
          <a:chOff x="2440781" y="2016919"/>
          <a:chExt cx="1114286" cy="1032739"/>
        </a:xfrm>
      </xdr:grpSpPr>
      <xdr:pic>
        <xdr:nvPicPr>
          <xdr:cNvPr id="18" name="그림 17"/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2440781" y="2016919"/>
            <a:ext cx="1114286" cy="1028571"/>
          </a:xfrm>
          <a:prstGeom prst="rect">
            <a:avLst/>
          </a:prstGeom>
        </xdr:spPr>
      </xdr:pic>
      <xdr:sp macro="" textlink="">
        <xdr:nvSpPr>
          <xdr:cNvPr id="19" name="TextBox 18">
            <a:hlinkClick xmlns:r="http://schemas.openxmlformats.org/officeDocument/2006/relationships" r:id="rId7"/>
          </xdr:cNvPr>
          <xdr:cNvSpPr txBox="1"/>
        </xdr:nvSpPr>
        <xdr:spPr>
          <a:xfrm>
            <a:off x="2521740" y="2083594"/>
            <a:ext cx="931072" cy="96606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ko-KR" altLang="en-US" sz="1600" b="1"/>
              <a:t>골프카</a:t>
            </a:r>
          </a:p>
        </xdr:txBody>
      </xdr:sp>
    </xdr:grpSp>
    <xdr:clientData/>
  </xdr:twoCellAnchor>
  <xdr:twoCellAnchor>
    <xdr:from>
      <xdr:col>3</xdr:col>
      <xdr:colOff>478628</xdr:colOff>
      <xdr:row>27</xdr:row>
      <xdr:rowOff>7143</xdr:rowOff>
    </xdr:from>
    <xdr:to>
      <xdr:col>5</xdr:col>
      <xdr:colOff>211789</xdr:colOff>
      <xdr:row>31</xdr:row>
      <xdr:rowOff>182632</xdr:rowOff>
    </xdr:to>
    <xdr:grpSp>
      <xdr:nvGrpSpPr>
        <xdr:cNvPr id="20" name="그룹 19"/>
        <xdr:cNvGrpSpPr/>
      </xdr:nvGrpSpPr>
      <xdr:grpSpPr>
        <a:xfrm>
          <a:off x="2542378" y="6134893"/>
          <a:ext cx="1108994" cy="1022156"/>
          <a:chOff x="2440781" y="2016919"/>
          <a:chExt cx="1114286" cy="1032739"/>
        </a:xfrm>
      </xdr:grpSpPr>
      <xdr:pic>
        <xdr:nvPicPr>
          <xdr:cNvPr id="21" name="그림 20"/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2440781" y="2016919"/>
            <a:ext cx="1114286" cy="1028571"/>
          </a:xfrm>
          <a:prstGeom prst="rect">
            <a:avLst/>
          </a:prstGeom>
        </xdr:spPr>
      </xdr:pic>
      <xdr:sp macro="" textlink="">
        <xdr:nvSpPr>
          <xdr:cNvPr id="22" name="TextBox 21">
            <a:hlinkClick xmlns:r="http://schemas.openxmlformats.org/officeDocument/2006/relationships" r:id="rId8"/>
          </xdr:cNvPr>
          <xdr:cNvSpPr txBox="1"/>
        </xdr:nvSpPr>
        <xdr:spPr>
          <a:xfrm>
            <a:off x="2521740" y="2083594"/>
            <a:ext cx="931072" cy="96606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ko-KR" altLang="en-US" sz="1600" b="1"/>
              <a:t>넉클 </a:t>
            </a:r>
            <a:endParaRPr lang="en-US" altLang="ko-KR" sz="1600" b="1"/>
          </a:p>
          <a:p>
            <a:pPr algn="ctr"/>
            <a:r>
              <a:rPr lang="ko-KR" altLang="en-US" sz="1600" b="1"/>
              <a:t>크레인</a:t>
            </a:r>
          </a:p>
        </xdr:txBody>
      </xdr:sp>
    </xdr:grpSp>
    <xdr:clientData/>
  </xdr:twoCellAnchor>
  <xdr:twoCellAnchor editAs="oneCell">
    <xdr:from>
      <xdr:col>5</xdr:col>
      <xdr:colOff>228600</xdr:colOff>
      <xdr:row>15</xdr:row>
      <xdr:rowOff>171450</xdr:rowOff>
    </xdr:from>
    <xdr:to>
      <xdr:col>5</xdr:col>
      <xdr:colOff>647648</xdr:colOff>
      <xdr:row>15</xdr:row>
      <xdr:rowOff>547112</xdr:rowOff>
    </xdr:to>
    <xdr:pic>
      <xdr:nvPicPr>
        <xdr:cNvPr id="23" name="그림 22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657600" y="3314700"/>
          <a:ext cx="419048" cy="375662"/>
        </a:xfrm>
        <a:prstGeom prst="rect">
          <a:avLst/>
        </a:prstGeom>
      </xdr:spPr>
    </xdr:pic>
    <xdr:clientData/>
  </xdr:twoCellAnchor>
  <xdr:twoCellAnchor editAs="oneCell">
    <xdr:from>
      <xdr:col>1</xdr:col>
      <xdr:colOff>84667</xdr:colOff>
      <xdr:row>15</xdr:row>
      <xdr:rowOff>179917</xdr:rowOff>
    </xdr:from>
    <xdr:to>
      <xdr:col>3</xdr:col>
      <xdr:colOff>624417</xdr:colOff>
      <xdr:row>15</xdr:row>
      <xdr:rowOff>465292</xdr:rowOff>
    </xdr:to>
    <xdr:pic>
      <xdr:nvPicPr>
        <xdr:cNvPr id="24" name="그림 23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0467" y="3323167"/>
          <a:ext cx="1911350" cy="285375"/>
        </a:xfrm>
        <a:prstGeom prst="rect">
          <a:avLst/>
        </a:prstGeom>
      </xdr:spPr>
    </xdr:pic>
    <xdr:clientData/>
  </xdr:twoCellAnchor>
  <xdr:twoCellAnchor editAs="oneCell">
    <xdr:from>
      <xdr:col>20</xdr:col>
      <xdr:colOff>666750</xdr:colOff>
      <xdr:row>15</xdr:row>
      <xdr:rowOff>169333</xdr:rowOff>
    </xdr:from>
    <xdr:to>
      <xdr:col>25</xdr:col>
      <xdr:colOff>360499</xdr:colOff>
      <xdr:row>57</xdr:row>
      <xdr:rowOff>104678</xdr:rowOff>
    </xdr:to>
    <xdr:pic>
      <xdr:nvPicPr>
        <xdr:cNvPr id="25" name="그림 2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7926050" y="3312583"/>
          <a:ext cx="3122749" cy="915554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2021417</xdr:colOff>
      <xdr:row>12</xdr:row>
      <xdr:rowOff>10583</xdr:rowOff>
    </xdr:from>
    <xdr:to>
      <xdr:col>8</xdr:col>
      <xdr:colOff>455084</xdr:colOff>
      <xdr:row>12</xdr:row>
      <xdr:rowOff>10583</xdr:rowOff>
    </xdr:to>
    <xdr:cxnSp macro="">
      <xdr:nvCxnSpPr>
        <xdr:cNvPr id="2" name="직선 화살표 연결선 1"/>
        <xdr:cNvCxnSpPr/>
      </xdr:nvCxnSpPr>
      <xdr:spPr>
        <a:xfrm>
          <a:off x="7810500" y="2540000"/>
          <a:ext cx="2751667" cy="0"/>
        </a:xfrm>
        <a:prstGeom prst="straightConnector1">
          <a:avLst/>
        </a:prstGeom>
        <a:ln w="31750">
          <a:solidFill>
            <a:srgbClr val="FF0000"/>
          </a:solidFill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0</xdr:colOff>
      <xdr:row>16</xdr:row>
      <xdr:rowOff>139700</xdr:rowOff>
    </xdr:from>
    <xdr:to>
      <xdr:col>13</xdr:col>
      <xdr:colOff>0</xdr:colOff>
      <xdr:row>25</xdr:row>
      <xdr:rowOff>158750</xdr:rowOff>
    </xdr:to>
    <xdr:sp macro="" textlink="">
      <xdr:nvSpPr>
        <xdr:cNvPr id="4" name="직사각형 3"/>
        <xdr:cNvSpPr/>
      </xdr:nvSpPr>
      <xdr:spPr>
        <a:xfrm>
          <a:off x="10593917" y="3473450"/>
          <a:ext cx="4423833" cy="1913467"/>
        </a:xfrm>
        <a:prstGeom prst="rect">
          <a:avLst/>
        </a:prstGeom>
        <a:noFill/>
        <a:ln w="28575" cmpd="sng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4</xdr:col>
      <xdr:colOff>2125134</xdr:colOff>
      <xdr:row>19</xdr:row>
      <xdr:rowOff>93133</xdr:rowOff>
    </xdr:from>
    <xdr:to>
      <xdr:col>8</xdr:col>
      <xdr:colOff>516467</xdr:colOff>
      <xdr:row>19</xdr:row>
      <xdr:rowOff>93133</xdr:rowOff>
    </xdr:to>
    <xdr:cxnSp macro="">
      <xdr:nvCxnSpPr>
        <xdr:cNvPr id="6" name="직선 화살표 연결선 5"/>
        <xdr:cNvCxnSpPr/>
      </xdr:nvCxnSpPr>
      <xdr:spPr>
        <a:xfrm>
          <a:off x="7925859" y="7246408"/>
          <a:ext cx="2706158" cy="0"/>
        </a:xfrm>
        <a:prstGeom prst="straightConnector1">
          <a:avLst/>
        </a:prstGeom>
        <a:ln w="31750">
          <a:solidFill>
            <a:srgbClr val="FF0000"/>
          </a:solidFill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8</xdr:col>
      <xdr:colOff>476250</xdr:colOff>
      <xdr:row>0</xdr:row>
      <xdr:rowOff>1</xdr:rowOff>
    </xdr:from>
    <xdr:to>
      <xdr:col>10</xdr:col>
      <xdr:colOff>867834</xdr:colOff>
      <xdr:row>13</xdr:row>
      <xdr:rowOff>34919</xdr:rowOff>
    </xdr:to>
    <xdr:pic>
      <xdr:nvPicPr>
        <xdr:cNvPr id="9" name="그림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3333" y="1"/>
          <a:ext cx="2000250" cy="2765418"/>
        </a:xfrm>
        <a:prstGeom prst="rect">
          <a:avLst/>
        </a:prstGeom>
      </xdr:spPr>
    </xdr:pic>
    <xdr:clientData/>
  </xdr:twoCellAnchor>
  <xdr:twoCellAnchor editAs="oneCell">
    <xdr:from>
      <xdr:col>10</xdr:col>
      <xdr:colOff>889001</xdr:colOff>
      <xdr:row>0</xdr:row>
      <xdr:rowOff>1</xdr:rowOff>
    </xdr:from>
    <xdr:to>
      <xdr:col>12</xdr:col>
      <xdr:colOff>550333</xdr:colOff>
      <xdr:row>13</xdr:row>
      <xdr:rowOff>17135</xdr:rowOff>
    </xdr:to>
    <xdr:pic>
      <xdr:nvPicPr>
        <xdr:cNvPr id="10" name="그림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604751" y="1"/>
          <a:ext cx="1989666" cy="2747634"/>
        </a:xfrm>
        <a:prstGeom prst="rect">
          <a:avLst/>
        </a:prstGeom>
      </xdr:spPr>
    </xdr:pic>
    <xdr:clientData/>
  </xdr:twoCellAnchor>
  <xdr:twoCellAnchor editAs="oneCell">
    <xdr:from>
      <xdr:col>13</xdr:col>
      <xdr:colOff>52917</xdr:colOff>
      <xdr:row>10</xdr:row>
      <xdr:rowOff>167234</xdr:rowOff>
    </xdr:from>
    <xdr:to>
      <xdr:col>18</xdr:col>
      <xdr:colOff>423333</xdr:colOff>
      <xdr:row>34</xdr:row>
      <xdr:rowOff>188189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128750" y="2283901"/>
          <a:ext cx="3810000" cy="5037455"/>
        </a:xfrm>
        <a:prstGeom prst="rect">
          <a:avLst/>
        </a:prstGeom>
      </xdr:spPr>
    </xdr:pic>
    <xdr:clientData/>
  </xdr:twoCellAnchor>
  <xdr:twoCellAnchor editAs="oneCell">
    <xdr:from>
      <xdr:col>18</xdr:col>
      <xdr:colOff>430738</xdr:colOff>
      <xdr:row>10</xdr:row>
      <xdr:rowOff>95250</xdr:rowOff>
    </xdr:from>
    <xdr:to>
      <xdr:col>24</xdr:col>
      <xdr:colOff>458487</xdr:colOff>
      <xdr:row>36</xdr:row>
      <xdr:rowOff>116417</xdr:rowOff>
    </xdr:to>
    <xdr:pic>
      <xdr:nvPicPr>
        <xdr:cNvPr id="5" name="그림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946155" y="2211917"/>
          <a:ext cx="4155249" cy="5461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V30"/>
  <sheetViews>
    <sheetView showGridLines="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BC23" sqref="AK17:BC23"/>
    </sheetView>
  </sheetViews>
  <sheetFormatPr defaultColWidth="9" defaultRowHeight="13.5" x14ac:dyDescent="0.3"/>
  <cols>
    <col min="1" max="1" width="1.125" style="24" customWidth="1"/>
    <col min="2" max="2" width="7.5" style="24" bestFit="1" customWidth="1"/>
    <col min="3" max="3" width="21.5" style="24" bestFit="1" customWidth="1"/>
    <col min="4" max="4" width="46" style="24" bestFit="1" customWidth="1"/>
    <col min="5" max="6" width="9.75" style="24" bestFit="1" customWidth="1"/>
    <col min="7" max="29" width="2.625" style="24" customWidth="1"/>
    <col min="30" max="37" width="2" style="24" customWidth="1"/>
    <col min="38" max="60" width="2.75" style="24" customWidth="1"/>
    <col min="61" max="70" width="2" style="24" customWidth="1"/>
    <col min="71" max="71" width="13.25" style="24" customWidth="1"/>
    <col min="72" max="16384" width="9" style="24"/>
  </cols>
  <sheetData>
    <row r="2" spans="2:74" s="22" customFormat="1" x14ac:dyDescent="0.3">
      <c r="B2" s="22" t="s">
        <v>96</v>
      </c>
    </row>
    <row r="3" spans="2:74" s="22" customFormat="1" x14ac:dyDescent="0.3">
      <c r="B3" s="22" t="s">
        <v>97</v>
      </c>
    </row>
    <row r="4" spans="2:74" s="22" customFormat="1" x14ac:dyDescent="0.3">
      <c r="B4" s="22" t="s">
        <v>98</v>
      </c>
    </row>
    <row r="5" spans="2:74" s="22" customFormat="1" x14ac:dyDescent="0.3"/>
    <row r="6" spans="2:74" x14ac:dyDescent="0.3">
      <c r="B6" s="194" t="s">
        <v>3</v>
      </c>
      <c r="C6" s="199" t="s">
        <v>4</v>
      </c>
      <c r="D6" s="199" t="s">
        <v>103</v>
      </c>
      <c r="E6" s="60"/>
      <c r="F6" s="60"/>
      <c r="G6" s="196" t="s">
        <v>100</v>
      </c>
      <c r="H6" s="197"/>
      <c r="I6" s="197"/>
      <c r="J6" s="197"/>
      <c r="K6" s="197"/>
      <c r="L6" s="197"/>
      <c r="M6" s="197"/>
      <c r="N6" s="197"/>
      <c r="O6" s="197"/>
      <c r="P6" s="197"/>
      <c r="Q6" s="197"/>
      <c r="R6" s="197"/>
      <c r="S6" s="197"/>
      <c r="T6" s="197"/>
      <c r="U6" s="197"/>
      <c r="V6" s="197"/>
      <c r="W6" s="197"/>
      <c r="X6" s="197"/>
      <c r="Y6" s="197"/>
      <c r="Z6" s="197"/>
      <c r="AA6" s="197"/>
      <c r="AB6" s="197"/>
      <c r="AC6" s="198"/>
      <c r="AD6" s="196" t="s">
        <v>101</v>
      </c>
      <c r="AE6" s="197"/>
      <c r="AF6" s="197"/>
      <c r="AG6" s="197"/>
      <c r="AH6" s="197"/>
      <c r="AI6" s="197"/>
      <c r="AJ6" s="197"/>
      <c r="AK6" s="197"/>
      <c r="AL6" s="197"/>
      <c r="AM6" s="197"/>
      <c r="AN6" s="197"/>
      <c r="AO6" s="197"/>
      <c r="AP6" s="197"/>
      <c r="AQ6" s="197"/>
      <c r="AR6" s="197"/>
      <c r="AS6" s="197"/>
      <c r="AT6" s="197"/>
      <c r="AU6" s="197"/>
      <c r="AV6" s="197"/>
      <c r="AW6" s="197"/>
      <c r="AX6" s="197"/>
      <c r="AY6" s="197"/>
      <c r="AZ6" s="197"/>
      <c r="BA6" s="197"/>
      <c r="BB6" s="197"/>
      <c r="BC6" s="197"/>
      <c r="BD6" s="197"/>
      <c r="BE6" s="197"/>
      <c r="BF6" s="197"/>
      <c r="BG6" s="197"/>
      <c r="BH6" s="198"/>
      <c r="BI6" s="196" t="s">
        <v>102</v>
      </c>
      <c r="BJ6" s="197"/>
      <c r="BK6" s="197"/>
      <c r="BL6" s="197"/>
      <c r="BM6" s="197"/>
      <c r="BN6" s="197"/>
      <c r="BO6" s="197"/>
      <c r="BP6" s="197"/>
      <c r="BQ6" s="197"/>
      <c r="BR6" s="198"/>
      <c r="BS6" s="194"/>
    </row>
    <row r="7" spans="2:74" x14ac:dyDescent="0.3">
      <c r="B7" s="195"/>
      <c r="C7" s="200"/>
      <c r="D7" s="200"/>
      <c r="E7" s="61"/>
      <c r="F7" s="61"/>
      <c r="G7" s="23">
        <v>8</v>
      </c>
      <c r="H7" s="23">
        <v>9</v>
      </c>
      <c r="I7" s="23">
        <v>10</v>
      </c>
      <c r="J7" s="69">
        <v>11</v>
      </c>
      <c r="K7" s="69">
        <v>12</v>
      </c>
      <c r="L7" s="23">
        <v>13</v>
      </c>
      <c r="M7" s="23">
        <v>14</v>
      </c>
      <c r="N7" s="23">
        <v>15</v>
      </c>
      <c r="O7" s="23">
        <v>16</v>
      </c>
      <c r="P7" s="23">
        <v>17</v>
      </c>
      <c r="Q7" s="69">
        <v>18</v>
      </c>
      <c r="R7" s="69">
        <v>19</v>
      </c>
      <c r="S7" s="23">
        <v>20</v>
      </c>
      <c r="T7" s="23">
        <v>21</v>
      </c>
      <c r="U7" s="23">
        <v>22</v>
      </c>
      <c r="V7" s="23">
        <v>23</v>
      </c>
      <c r="W7" s="23">
        <v>24</v>
      </c>
      <c r="X7" s="69">
        <v>25</v>
      </c>
      <c r="Y7" s="69">
        <v>26</v>
      </c>
      <c r="Z7" s="23">
        <v>27</v>
      </c>
      <c r="AA7" s="23">
        <v>28</v>
      </c>
      <c r="AB7" s="23">
        <v>29</v>
      </c>
      <c r="AC7" s="23">
        <v>30</v>
      </c>
      <c r="AD7" s="23">
        <v>1</v>
      </c>
      <c r="AE7" s="69">
        <v>2</v>
      </c>
      <c r="AF7" s="69">
        <v>3</v>
      </c>
      <c r="AG7" s="23">
        <v>4</v>
      </c>
      <c r="AH7" s="23">
        <v>5</v>
      </c>
      <c r="AI7" s="23">
        <v>6</v>
      </c>
      <c r="AJ7" s="23">
        <v>7</v>
      </c>
      <c r="AK7" s="23">
        <v>8</v>
      </c>
      <c r="AL7" s="69">
        <v>9</v>
      </c>
      <c r="AM7" s="69">
        <v>10</v>
      </c>
      <c r="AN7" s="23">
        <v>11</v>
      </c>
      <c r="AO7" s="23">
        <v>12</v>
      </c>
      <c r="AP7" s="23">
        <v>13</v>
      </c>
      <c r="AQ7" s="23">
        <v>14</v>
      </c>
      <c r="AR7" s="23">
        <v>15</v>
      </c>
      <c r="AS7" s="69">
        <v>16</v>
      </c>
      <c r="AT7" s="69">
        <v>17</v>
      </c>
      <c r="AU7" s="23">
        <v>18</v>
      </c>
      <c r="AV7" s="23">
        <v>19</v>
      </c>
      <c r="AW7" s="23">
        <v>20</v>
      </c>
      <c r="AX7" s="23">
        <v>21</v>
      </c>
      <c r="AY7" s="23">
        <v>22</v>
      </c>
      <c r="AZ7" s="69">
        <v>23</v>
      </c>
      <c r="BA7" s="69">
        <v>24</v>
      </c>
      <c r="BB7" s="23">
        <v>25</v>
      </c>
      <c r="BC7" s="23">
        <v>26</v>
      </c>
      <c r="BD7" s="23">
        <v>27</v>
      </c>
      <c r="BE7" s="23">
        <v>28</v>
      </c>
      <c r="BF7" s="23">
        <v>29</v>
      </c>
      <c r="BG7" s="69">
        <v>30</v>
      </c>
      <c r="BH7" s="69">
        <v>31</v>
      </c>
      <c r="BI7" s="23">
        <v>1</v>
      </c>
      <c r="BJ7" s="23">
        <v>2</v>
      </c>
      <c r="BK7" s="23">
        <v>3</v>
      </c>
      <c r="BL7" s="23">
        <v>4</v>
      </c>
      <c r="BM7" s="23">
        <v>5</v>
      </c>
      <c r="BN7" s="23">
        <v>6</v>
      </c>
      <c r="BO7" s="23">
        <v>7</v>
      </c>
      <c r="BP7" s="23">
        <v>8</v>
      </c>
      <c r="BQ7" s="23">
        <v>9</v>
      </c>
      <c r="BR7" s="23">
        <v>10</v>
      </c>
      <c r="BS7" s="195"/>
    </row>
    <row r="8" spans="2:74" s="28" customFormat="1" x14ac:dyDescent="0.3">
      <c r="B8" s="25" t="s">
        <v>5</v>
      </c>
      <c r="C8" s="26" t="s">
        <v>92</v>
      </c>
      <c r="D8" s="31" t="s">
        <v>104</v>
      </c>
      <c r="E8" s="116">
        <v>43929</v>
      </c>
      <c r="F8" s="116">
        <v>43929</v>
      </c>
      <c r="G8" s="62"/>
      <c r="H8" s="27"/>
      <c r="I8" s="27"/>
      <c r="J8" s="63"/>
      <c r="K8" s="63"/>
      <c r="L8" s="27"/>
      <c r="M8" s="27"/>
      <c r="N8" s="63"/>
      <c r="O8" s="27"/>
      <c r="P8" s="27"/>
      <c r="Q8" s="63"/>
      <c r="R8" s="63"/>
      <c r="S8" s="27"/>
      <c r="T8" s="27"/>
      <c r="U8" s="27"/>
      <c r="V8" s="27"/>
      <c r="W8" s="63"/>
      <c r="X8" s="63"/>
      <c r="Y8" s="63"/>
      <c r="Z8" s="27"/>
      <c r="AA8" s="27"/>
      <c r="AB8" s="27"/>
      <c r="AC8" s="63"/>
      <c r="AD8" s="63"/>
      <c r="AE8" s="63"/>
      <c r="AF8" s="63"/>
      <c r="AG8" s="63"/>
      <c r="AH8" s="63"/>
      <c r="AI8" s="27"/>
      <c r="AJ8" s="27"/>
      <c r="AK8" s="27"/>
      <c r="AL8" s="63"/>
      <c r="AM8" s="63"/>
      <c r="AN8" s="27"/>
      <c r="AO8" s="27"/>
      <c r="AP8" s="27"/>
      <c r="AQ8" s="27"/>
      <c r="AR8" s="27"/>
      <c r="AS8" s="63"/>
      <c r="AT8" s="63"/>
      <c r="AU8" s="27"/>
      <c r="AV8" s="27"/>
      <c r="AW8" s="27"/>
      <c r="AX8" s="27"/>
      <c r="AY8" s="27"/>
      <c r="AZ8" s="63"/>
      <c r="BA8" s="63"/>
      <c r="BB8" s="27"/>
      <c r="BC8" s="27"/>
      <c r="BD8" s="27"/>
      <c r="BE8" s="27"/>
      <c r="BF8" s="27"/>
      <c r="BG8" s="63"/>
      <c r="BH8" s="63"/>
      <c r="BI8" s="27"/>
      <c r="BJ8" s="27"/>
      <c r="BK8" s="27"/>
      <c r="BL8" s="27"/>
      <c r="BM8" s="27"/>
      <c r="BN8" s="63"/>
      <c r="BO8" s="63"/>
      <c r="BP8" s="27"/>
      <c r="BQ8" s="27"/>
      <c r="BR8" s="27"/>
      <c r="BS8" s="27"/>
    </row>
    <row r="9" spans="2:74" s="28" customFormat="1" x14ac:dyDescent="0.3">
      <c r="B9" s="29"/>
      <c r="C9" s="30"/>
      <c r="D9" s="31" t="s">
        <v>91</v>
      </c>
      <c r="E9" s="116">
        <v>43929</v>
      </c>
      <c r="F9" s="116">
        <v>43929</v>
      </c>
      <c r="G9" s="62"/>
      <c r="H9" s="27"/>
      <c r="I9" s="27"/>
      <c r="J9" s="63"/>
      <c r="K9" s="63"/>
      <c r="L9" s="27"/>
      <c r="M9" s="27"/>
      <c r="N9" s="63"/>
      <c r="O9" s="27"/>
      <c r="P9" s="27"/>
      <c r="Q9" s="63"/>
      <c r="R9" s="63"/>
      <c r="S9" s="27"/>
      <c r="T9" s="27"/>
      <c r="U9" s="27"/>
      <c r="V9" s="27"/>
      <c r="W9" s="63"/>
      <c r="X9" s="63"/>
      <c r="Y9" s="63"/>
      <c r="Z9" s="27"/>
      <c r="AA9" s="27"/>
      <c r="AB9" s="27"/>
      <c r="AC9" s="63"/>
      <c r="AD9" s="63"/>
      <c r="AE9" s="63"/>
      <c r="AF9" s="63"/>
      <c r="AG9" s="63"/>
      <c r="AH9" s="63"/>
      <c r="AI9" s="27"/>
      <c r="AJ9" s="27"/>
      <c r="AK9" s="27"/>
      <c r="AL9" s="63"/>
      <c r="AM9" s="63"/>
      <c r="AN9" s="27"/>
      <c r="AO9" s="27"/>
      <c r="AP9" s="27"/>
      <c r="AQ9" s="27"/>
      <c r="AR9" s="27"/>
      <c r="AS9" s="63"/>
      <c r="AT9" s="63"/>
      <c r="AU9" s="27"/>
      <c r="AV9" s="27"/>
      <c r="AW9" s="27"/>
      <c r="AX9" s="27"/>
      <c r="AY9" s="27"/>
      <c r="AZ9" s="63"/>
      <c r="BA9" s="63"/>
      <c r="BB9" s="27"/>
      <c r="BC9" s="27"/>
      <c r="BD9" s="27"/>
      <c r="BE9" s="27"/>
      <c r="BF9" s="27"/>
      <c r="BG9" s="63"/>
      <c r="BH9" s="63"/>
      <c r="BI9" s="27"/>
      <c r="BJ9" s="27"/>
      <c r="BK9" s="27"/>
      <c r="BL9" s="27"/>
      <c r="BM9" s="27"/>
      <c r="BN9" s="63"/>
      <c r="BO9" s="63"/>
      <c r="BP9" s="27"/>
      <c r="BQ9" s="27"/>
      <c r="BR9" s="27"/>
      <c r="BS9" s="27"/>
      <c r="BV9" s="28" t="s">
        <v>6</v>
      </c>
    </row>
    <row r="10" spans="2:74" s="28" customFormat="1" x14ac:dyDescent="0.3">
      <c r="B10" s="29"/>
      <c r="C10" s="30"/>
      <c r="D10" s="31" t="s">
        <v>94</v>
      </c>
      <c r="E10" s="116">
        <v>43930</v>
      </c>
      <c r="F10" s="116">
        <v>43930</v>
      </c>
      <c r="G10" s="27"/>
      <c r="H10" s="62"/>
      <c r="I10" s="27"/>
      <c r="J10" s="63"/>
      <c r="K10" s="63"/>
      <c r="L10" s="27"/>
      <c r="M10" s="27"/>
      <c r="N10" s="63"/>
      <c r="O10" s="27"/>
      <c r="P10" s="27"/>
      <c r="Q10" s="63"/>
      <c r="R10" s="63"/>
      <c r="S10" s="27"/>
      <c r="T10" s="27"/>
      <c r="U10" s="27"/>
      <c r="V10" s="27"/>
      <c r="W10" s="63"/>
      <c r="X10" s="63"/>
      <c r="Y10" s="63"/>
      <c r="Z10" s="27"/>
      <c r="AA10" s="27"/>
      <c r="AB10" s="27"/>
      <c r="AC10" s="63"/>
      <c r="AD10" s="63"/>
      <c r="AE10" s="63"/>
      <c r="AF10" s="63"/>
      <c r="AG10" s="63"/>
      <c r="AH10" s="63"/>
      <c r="AI10" s="27"/>
      <c r="AJ10" s="27"/>
      <c r="AK10" s="27"/>
      <c r="AL10" s="63"/>
      <c r="AM10" s="63"/>
      <c r="AN10" s="27"/>
      <c r="AO10" s="27"/>
      <c r="AP10" s="27"/>
      <c r="AQ10" s="27"/>
      <c r="AR10" s="27"/>
      <c r="AS10" s="63"/>
      <c r="AT10" s="63"/>
      <c r="AU10" s="27"/>
      <c r="AV10" s="27"/>
      <c r="AW10" s="27"/>
      <c r="AX10" s="27"/>
      <c r="AY10" s="27"/>
      <c r="AZ10" s="63"/>
      <c r="BA10" s="63"/>
      <c r="BB10" s="27"/>
      <c r="BC10" s="27"/>
      <c r="BD10" s="27"/>
      <c r="BE10" s="27"/>
      <c r="BF10" s="27"/>
      <c r="BG10" s="63"/>
      <c r="BH10" s="63"/>
      <c r="BI10" s="27"/>
      <c r="BJ10" s="27"/>
      <c r="BK10" s="27"/>
      <c r="BL10" s="27"/>
      <c r="BM10" s="27"/>
      <c r="BN10" s="63"/>
      <c r="BO10" s="63"/>
      <c r="BP10" s="27"/>
      <c r="BQ10" s="27"/>
      <c r="BR10" s="27"/>
      <c r="BS10" s="27"/>
      <c r="BV10" s="28" t="s">
        <v>7</v>
      </c>
    </row>
    <row r="11" spans="2:74" s="28" customFormat="1" x14ac:dyDescent="0.3">
      <c r="B11" s="29"/>
      <c r="C11" s="30"/>
      <c r="D11" s="31" t="s">
        <v>93</v>
      </c>
      <c r="E11" s="116">
        <v>43930</v>
      </c>
      <c r="F11" s="116">
        <v>43930</v>
      </c>
      <c r="G11" s="27"/>
      <c r="H11" s="62"/>
      <c r="I11" s="27"/>
      <c r="J11" s="63"/>
      <c r="K11" s="63"/>
      <c r="L11" s="27"/>
      <c r="M11" s="27"/>
      <c r="N11" s="63"/>
      <c r="O11" s="27"/>
      <c r="P11" s="27"/>
      <c r="Q11" s="63"/>
      <c r="R11" s="63"/>
      <c r="S11" s="27"/>
      <c r="T11" s="27"/>
      <c r="U11" s="27"/>
      <c r="V11" s="27"/>
      <c r="W11" s="63"/>
      <c r="X11" s="63"/>
      <c r="Y11" s="63"/>
      <c r="Z11" s="27"/>
      <c r="AA11" s="27"/>
      <c r="AB11" s="27"/>
      <c r="AC11" s="63"/>
      <c r="AD11" s="63"/>
      <c r="AE11" s="63"/>
      <c r="AF11" s="63"/>
      <c r="AG11" s="63"/>
      <c r="AH11" s="63"/>
      <c r="AI11" s="27"/>
      <c r="AJ11" s="27"/>
      <c r="AK11" s="27"/>
      <c r="AL11" s="63"/>
      <c r="AM11" s="63"/>
      <c r="AN11" s="27"/>
      <c r="AO11" s="27"/>
      <c r="AP11" s="27"/>
      <c r="AQ11" s="27"/>
      <c r="AR11" s="27"/>
      <c r="AS11" s="63"/>
      <c r="AT11" s="63"/>
      <c r="AU11" s="27"/>
      <c r="AV11" s="27"/>
      <c r="AW11" s="27"/>
      <c r="AX11" s="27"/>
      <c r="AY11" s="27"/>
      <c r="AZ11" s="63"/>
      <c r="BA11" s="63"/>
      <c r="BB11" s="27"/>
      <c r="BC11" s="27"/>
      <c r="BD11" s="27"/>
      <c r="BE11" s="27"/>
      <c r="BF11" s="27"/>
      <c r="BG11" s="63"/>
      <c r="BH11" s="63"/>
      <c r="BI11" s="27"/>
      <c r="BJ11" s="27"/>
      <c r="BK11" s="27"/>
      <c r="BL11" s="27"/>
      <c r="BM11" s="27"/>
      <c r="BN11" s="63"/>
      <c r="BO11" s="63"/>
      <c r="BP11" s="27"/>
      <c r="BQ11" s="27"/>
      <c r="BR11" s="27"/>
      <c r="BS11" s="27"/>
    </row>
    <row r="12" spans="2:74" s="28" customFormat="1" x14ac:dyDescent="0.3">
      <c r="B12" s="29"/>
      <c r="C12" s="26" t="s">
        <v>113</v>
      </c>
      <c r="D12" s="25" t="s">
        <v>99</v>
      </c>
      <c r="E12" s="116"/>
      <c r="F12" s="116"/>
      <c r="G12" s="27"/>
      <c r="H12" s="27"/>
      <c r="I12" s="62"/>
      <c r="J12" s="63"/>
      <c r="K12" s="63"/>
      <c r="L12" s="62"/>
      <c r="M12" s="62"/>
      <c r="N12" s="63"/>
      <c r="O12" s="62"/>
      <c r="P12" s="62"/>
      <c r="Q12" s="63"/>
      <c r="R12" s="63"/>
      <c r="S12" s="62"/>
      <c r="T12" s="62"/>
      <c r="U12" s="62"/>
      <c r="V12" s="62"/>
      <c r="W12" s="63"/>
      <c r="X12" s="63"/>
      <c r="Y12" s="63"/>
      <c r="Z12" s="62"/>
      <c r="AA12" s="62"/>
      <c r="AB12" s="62"/>
      <c r="AC12" s="63"/>
      <c r="AD12" s="63"/>
      <c r="AE12" s="63"/>
      <c r="AF12" s="63"/>
      <c r="AG12" s="63"/>
      <c r="AH12" s="63"/>
      <c r="AI12" s="27"/>
      <c r="AJ12" s="27"/>
      <c r="AK12" s="27"/>
      <c r="AL12" s="63"/>
      <c r="AM12" s="63"/>
      <c r="AN12" s="27"/>
      <c r="AO12" s="27"/>
      <c r="AP12" s="27"/>
      <c r="AQ12" s="27"/>
      <c r="AR12" s="27"/>
      <c r="AS12" s="63"/>
      <c r="AT12" s="63"/>
      <c r="AU12" s="27"/>
      <c r="AV12" s="27"/>
      <c r="AW12" s="27"/>
      <c r="AX12" s="27"/>
      <c r="AY12" s="27"/>
      <c r="AZ12" s="63"/>
      <c r="BA12" s="63"/>
      <c r="BB12" s="27"/>
      <c r="BC12" s="27"/>
      <c r="BD12" s="27"/>
      <c r="BE12" s="27"/>
      <c r="BF12" s="27"/>
      <c r="BG12" s="63"/>
      <c r="BH12" s="63"/>
      <c r="BI12" s="27"/>
      <c r="BJ12" s="27"/>
      <c r="BK12" s="27"/>
      <c r="BL12" s="27"/>
      <c r="BM12" s="27"/>
      <c r="BN12" s="63"/>
      <c r="BO12" s="63"/>
      <c r="BP12" s="27"/>
      <c r="BQ12" s="27"/>
      <c r="BR12" s="27"/>
      <c r="BS12" s="27"/>
    </row>
    <row r="13" spans="2:74" s="28" customFormat="1" x14ac:dyDescent="0.3">
      <c r="B13" s="29"/>
      <c r="C13" s="30"/>
      <c r="D13" s="29" t="s">
        <v>106</v>
      </c>
      <c r="E13" s="116">
        <v>43931</v>
      </c>
      <c r="F13" s="116">
        <v>43950</v>
      </c>
      <c r="G13" s="27"/>
      <c r="H13" s="27"/>
      <c r="I13" s="27"/>
      <c r="J13" s="63"/>
      <c r="K13" s="63"/>
      <c r="L13" s="27"/>
      <c r="M13" s="27"/>
      <c r="N13" s="63"/>
      <c r="O13" s="27"/>
      <c r="P13" s="27"/>
      <c r="Q13" s="63"/>
      <c r="R13" s="63"/>
      <c r="S13" s="27"/>
      <c r="T13" s="27"/>
      <c r="U13" s="27"/>
      <c r="V13" s="27"/>
      <c r="W13" s="63"/>
      <c r="X13" s="63"/>
      <c r="Y13" s="63"/>
      <c r="Z13" s="62"/>
      <c r="AA13" s="62"/>
      <c r="AB13" s="62"/>
      <c r="AC13" s="63"/>
      <c r="AD13" s="63"/>
      <c r="AE13" s="63"/>
      <c r="AF13" s="63"/>
      <c r="AG13" s="63"/>
      <c r="AH13" s="63"/>
      <c r="AI13" s="27"/>
      <c r="AJ13" s="27"/>
      <c r="AK13" s="27"/>
      <c r="AL13" s="63"/>
      <c r="AM13" s="63"/>
      <c r="AN13" s="27"/>
      <c r="AO13" s="27"/>
      <c r="AP13" s="27"/>
      <c r="AQ13" s="27"/>
      <c r="AR13" s="27"/>
      <c r="AS13" s="63"/>
      <c r="AT13" s="63"/>
      <c r="AU13" s="27"/>
      <c r="AV13" s="27"/>
      <c r="AW13" s="27"/>
      <c r="AX13" s="27"/>
      <c r="AY13" s="27"/>
      <c r="AZ13" s="63"/>
      <c r="BA13" s="63"/>
      <c r="BB13" s="27"/>
      <c r="BC13" s="27"/>
      <c r="BD13" s="27"/>
      <c r="BE13" s="27"/>
      <c r="BF13" s="27"/>
      <c r="BG13" s="63"/>
      <c r="BH13" s="63"/>
      <c r="BI13" s="27"/>
      <c r="BJ13" s="27"/>
      <c r="BK13" s="27"/>
      <c r="BL13" s="27"/>
      <c r="BM13" s="27"/>
      <c r="BN13" s="63"/>
      <c r="BO13" s="63"/>
      <c r="BP13" s="27"/>
      <c r="BQ13" s="27"/>
      <c r="BR13" s="27"/>
      <c r="BS13" s="27"/>
    </row>
    <row r="14" spans="2:74" s="28" customFormat="1" x14ac:dyDescent="0.3">
      <c r="B14" s="29"/>
      <c r="C14" s="30"/>
      <c r="D14" s="29" t="s">
        <v>112</v>
      </c>
      <c r="E14" s="116">
        <v>43948</v>
      </c>
      <c r="F14" s="116">
        <v>43950</v>
      </c>
      <c r="G14" s="27"/>
      <c r="H14" s="27"/>
      <c r="I14" s="27"/>
      <c r="J14" s="63"/>
      <c r="K14" s="63"/>
      <c r="L14" s="27"/>
      <c r="M14" s="27"/>
      <c r="N14" s="63"/>
      <c r="O14" s="27"/>
      <c r="P14" s="27"/>
      <c r="Q14" s="63"/>
      <c r="R14" s="63"/>
      <c r="S14" s="27"/>
      <c r="T14" s="27"/>
      <c r="U14" s="27"/>
      <c r="V14" s="27"/>
      <c r="W14" s="63"/>
      <c r="X14" s="63"/>
      <c r="Y14" s="63"/>
      <c r="Z14" s="27"/>
      <c r="AA14" s="27"/>
      <c r="AB14" s="27"/>
      <c r="AC14" s="63"/>
      <c r="AD14" s="63"/>
      <c r="AE14" s="63"/>
      <c r="AF14" s="63"/>
      <c r="AG14" s="63"/>
      <c r="AH14" s="63"/>
      <c r="AI14" s="62"/>
      <c r="AJ14" s="62"/>
      <c r="AK14" s="62"/>
      <c r="AL14" s="63"/>
      <c r="AM14" s="63"/>
      <c r="AN14" s="62"/>
      <c r="AO14" s="62"/>
      <c r="AP14" s="62"/>
      <c r="AQ14" s="62"/>
      <c r="AR14" s="62"/>
      <c r="AS14" s="63"/>
      <c r="AT14" s="63"/>
      <c r="AU14" s="62"/>
      <c r="AV14" s="62"/>
      <c r="AW14" s="62"/>
      <c r="AX14" s="62"/>
      <c r="AY14" s="62"/>
      <c r="AZ14" s="63"/>
      <c r="BA14" s="63"/>
      <c r="BB14" s="62"/>
      <c r="BC14" s="62"/>
      <c r="BD14" s="62"/>
      <c r="BE14" s="62"/>
      <c r="BF14" s="62"/>
      <c r="BG14" s="63"/>
      <c r="BH14" s="63"/>
      <c r="BI14" s="27"/>
      <c r="BJ14" s="27"/>
      <c r="BK14" s="27"/>
      <c r="BL14" s="27"/>
      <c r="BM14" s="27"/>
      <c r="BN14" s="63"/>
      <c r="BO14" s="63"/>
      <c r="BP14" s="27"/>
      <c r="BQ14" s="27"/>
      <c r="BR14" s="27"/>
      <c r="BS14" s="27"/>
    </row>
    <row r="15" spans="2:74" s="28" customFormat="1" x14ac:dyDescent="0.3">
      <c r="B15" s="29"/>
      <c r="C15" s="65" t="s">
        <v>88</v>
      </c>
      <c r="D15" s="25" t="s">
        <v>111</v>
      </c>
      <c r="E15" s="116">
        <v>43957</v>
      </c>
      <c r="F15" s="116">
        <v>43980</v>
      </c>
      <c r="G15" s="27"/>
      <c r="H15" s="27"/>
      <c r="I15" s="27"/>
      <c r="J15" s="63"/>
      <c r="K15" s="63"/>
      <c r="L15" s="27"/>
      <c r="M15" s="27"/>
      <c r="N15" s="63"/>
      <c r="O15" s="27"/>
      <c r="P15" s="27"/>
      <c r="Q15" s="63"/>
      <c r="R15" s="63"/>
      <c r="S15" s="27"/>
      <c r="T15" s="27"/>
      <c r="U15" s="27"/>
      <c r="V15" s="27"/>
      <c r="W15" s="63"/>
      <c r="X15" s="63"/>
      <c r="Y15" s="63"/>
      <c r="Z15" s="27"/>
      <c r="AA15" s="27"/>
      <c r="AB15" s="27"/>
      <c r="AC15" s="63"/>
      <c r="AD15" s="63"/>
      <c r="AE15" s="63"/>
      <c r="AF15" s="63"/>
      <c r="AG15" s="63"/>
      <c r="AH15" s="63"/>
      <c r="AI15" s="62"/>
      <c r="AJ15" s="62"/>
      <c r="AK15" s="62"/>
      <c r="AL15" s="63"/>
      <c r="AM15" s="63"/>
      <c r="AN15" s="62"/>
      <c r="AO15" s="62"/>
      <c r="AP15" s="62"/>
      <c r="AQ15" s="27"/>
      <c r="AR15" s="27"/>
      <c r="AS15" s="63"/>
      <c r="AT15" s="63"/>
      <c r="AU15" s="27"/>
      <c r="AV15" s="27"/>
      <c r="AW15" s="27"/>
      <c r="AX15" s="27"/>
      <c r="AY15" s="27"/>
      <c r="AZ15" s="63"/>
      <c r="BA15" s="63"/>
      <c r="BB15" s="27"/>
      <c r="BC15" s="27"/>
      <c r="BD15" s="27"/>
      <c r="BE15" s="27"/>
      <c r="BF15" s="27"/>
      <c r="BG15" s="63"/>
      <c r="BH15" s="63"/>
      <c r="BI15" s="27"/>
      <c r="BJ15" s="27"/>
      <c r="BK15" s="27"/>
      <c r="BL15" s="27"/>
      <c r="BM15" s="27"/>
      <c r="BN15" s="63"/>
      <c r="BO15" s="63"/>
      <c r="BP15" s="27"/>
      <c r="BQ15" s="27"/>
      <c r="BR15" s="27"/>
      <c r="BS15" s="27"/>
    </row>
    <row r="16" spans="2:74" s="28" customFormat="1" x14ac:dyDescent="0.3">
      <c r="B16" s="29"/>
      <c r="C16" s="66"/>
      <c r="D16" s="29" t="s">
        <v>120</v>
      </c>
      <c r="E16" s="116"/>
      <c r="F16" s="116"/>
      <c r="G16" s="27"/>
      <c r="H16" s="27"/>
      <c r="I16" s="27"/>
      <c r="J16" s="63"/>
      <c r="K16" s="63"/>
      <c r="L16" s="27"/>
      <c r="M16" s="27"/>
      <c r="N16" s="63"/>
      <c r="O16" s="27"/>
      <c r="P16" s="27"/>
      <c r="Q16" s="63"/>
      <c r="R16" s="63"/>
      <c r="S16" s="27"/>
      <c r="T16" s="27"/>
      <c r="U16" s="27"/>
      <c r="V16" s="27"/>
      <c r="W16" s="63"/>
      <c r="X16" s="63"/>
      <c r="Y16" s="63"/>
      <c r="Z16" s="27"/>
      <c r="AA16" s="27"/>
      <c r="AB16" s="27"/>
      <c r="AC16" s="63"/>
      <c r="AD16" s="63"/>
      <c r="AE16" s="63"/>
      <c r="AF16" s="63"/>
      <c r="AG16" s="63"/>
      <c r="AH16" s="63"/>
      <c r="AI16" s="62"/>
      <c r="AJ16" s="62"/>
      <c r="AK16" s="62"/>
      <c r="AL16" s="63"/>
      <c r="AM16" s="63"/>
      <c r="AN16" s="62"/>
      <c r="AO16" s="62"/>
      <c r="AP16" s="62"/>
      <c r="AQ16" s="27"/>
      <c r="AR16" s="27"/>
      <c r="AS16" s="63"/>
      <c r="AT16" s="63"/>
      <c r="AU16" s="27"/>
      <c r="AV16" s="27"/>
      <c r="AW16" s="27"/>
      <c r="AX16" s="27"/>
      <c r="AY16" s="27"/>
      <c r="AZ16" s="63"/>
      <c r="BA16" s="63"/>
      <c r="BB16" s="27"/>
      <c r="BC16" s="27"/>
      <c r="BD16" s="27"/>
      <c r="BE16" s="27"/>
      <c r="BF16" s="27"/>
      <c r="BG16" s="63"/>
      <c r="BH16" s="63"/>
      <c r="BI16" s="27"/>
      <c r="BJ16" s="27"/>
      <c r="BK16" s="27"/>
      <c r="BL16" s="27"/>
      <c r="BM16" s="27"/>
      <c r="BN16" s="63"/>
      <c r="BO16" s="63"/>
      <c r="BP16" s="27"/>
      <c r="BQ16" s="27"/>
      <c r="BR16" s="27"/>
      <c r="BS16" s="27"/>
    </row>
    <row r="17" spans="2:71" s="28" customFormat="1" x14ac:dyDescent="0.3">
      <c r="B17" s="29"/>
      <c r="C17" s="66"/>
      <c r="D17" s="29" t="s">
        <v>105</v>
      </c>
      <c r="E17" s="116">
        <v>43957</v>
      </c>
      <c r="F17" s="116">
        <v>43964</v>
      </c>
      <c r="G17" s="27"/>
      <c r="H17" s="27"/>
      <c r="I17" s="27"/>
      <c r="J17" s="63"/>
      <c r="K17" s="63"/>
      <c r="L17" s="27"/>
      <c r="M17" s="27"/>
      <c r="N17" s="63"/>
      <c r="O17" s="27"/>
      <c r="P17" s="27"/>
      <c r="Q17" s="63"/>
      <c r="R17" s="63"/>
      <c r="S17" s="27"/>
      <c r="T17" s="27"/>
      <c r="U17" s="27"/>
      <c r="V17" s="27"/>
      <c r="W17" s="63"/>
      <c r="X17" s="63"/>
      <c r="Y17" s="63"/>
      <c r="Z17" s="27"/>
      <c r="AA17" s="27"/>
      <c r="AB17" s="27"/>
      <c r="AC17" s="63"/>
      <c r="AD17" s="63"/>
      <c r="AE17" s="63"/>
      <c r="AF17" s="63"/>
      <c r="AG17" s="63"/>
      <c r="AH17" s="63"/>
      <c r="AI17" s="27"/>
      <c r="AJ17" s="27"/>
      <c r="AK17" s="27"/>
      <c r="AL17" s="63"/>
      <c r="AM17" s="63"/>
      <c r="AN17" s="62"/>
      <c r="AO17" s="62"/>
      <c r="AP17" s="62"/>
      <c r="AQ17" s="27"/>
      <c r="AR17" s="27"/>
      <c r="AS17" s="63"/>
      <c r="AT17" s="63"/>
      <c r="AU17" s="27"/>
      <c r="AV17" s="27"/>
      <c r="AW17" s="27"/>
      <c r="AX17" s="27"/>
      <c r="AY17" s="27"/>
      <c r="AZ17" s="63"/>
      <c r="BA17" s="63"/>
      <c r="BB17" s="27"/>
      <c r="BC17" s="27"/>
      <c r="BD17" s="27"/>
      <c r="BE17" s="27"/>
      <c r="BF17" s="27"/>
      <c r="BG17" s="63"/>
      <c r="BH17" s="63"/>
      <c r="BI17" s="27"/>
      <c r="BJ17" s="27"/>
      <c r="BK17" s="27"/>
      <c r="BL17" s="27"/>
      <c r="BM17" s="27"/>
      <c r="BN17" s="63"/>
      <c r="BO17" s="63"/>
      <c r="BP17" s="27"/>
      <c r="BQ17" s="27"/>
      <c r="BR17" s="27"/>
      <c r="BS17" s="27"/>
    </row>
    <row r="18" spans="2:71" s="28" customFormat="1" x14ac:dyDescent="0.3">
      <c r="B18" s="29"/>
      <c r="C18" s="25" t="s">
        <v>107</v>
      </c>
      <c r="D18" s="26" t="s">
        <v>110</v>
      </c>
      <c r="E18" s="116">
        <v>43957</v>
      </c>
      <c r="F18" s="116">
        <v>43964</v>
      </c>
      <c r="G18" s="27"/>
      <c r="H18" s="27"/>
      <c r="I18" s="27"/>
      <c r="J18" s="63"/>
      <c r="K18" s="63"/>
      <c r="L18" s="27"/>
      <c r="M18" s="27"/>
      <c r="N18" s="63"/>
      <c r="O18" s="27"/>
      <c r="P18" s="27"/>
      <c r="Q18" s="63"/>
      <c r="R18" s="63"/>
      <c r="S18" s="27"/>
      <c r="T18" s="27"/>
      <c r="U18" s="27"/>
      <c r="V18" s="27"/>
      <c r="W18" s="63"/>
      <c r="X18" s="63"/>
      <c r="Y18" s="63"/>
      <c r="Z18" s="27"/>
      <c r="AA18" s="27"/>
      <c r="AB18" s="27"/>
      <c r="AC18" s="63"/>
      <c r="AD18" s="63"/>
      <c r="AE18" s="63"/>
      <c r="AF18" s="63"/>
      <c r="AG18" s="63"/>
      <c r="AH18" s="63"/>
      <c r="AI18" s="27"/>
      <c r="AJ18" s="27"/>
      <c r="AK18" s="27"/>
      <c r="AL18" s="63"/>
      <c r="AM18" s="63"/>
      <c r="AN18" s="27"/>
      <c r="AO18" s="27"/>
      <c r="AP18" s="27"/>
      <c r="AQ18" s="62"/>
      <c r="AR18" s="62"/>
      <c r="AS18" s="63"/>
      <c r="AT18" s="63"/>
      <c r="AU18" s="62"/>
      <c r="AV18" s="62"/>
      <c r="AW18" s="62"/>
      <c r="AX18" s="27"/>
      <c r="AY18" s="27"/>
      <c r="AZ18" s="63"/>
      <c r="BA18" s="63"/>
      <c r="BB18" s="27"/>
      <c r="BC18" s="27"/>
      <c r="BD18" s="27"/>
      <c r="BE18" s="27"/>
      <c r="BF18" s="27"/>
      <c r="BG18" s="63"/>
      <c r="BH18" s="63"/>
      <c r="BI18" s="27"/>
      <c r="BJ18" s="27"/>
      <c r="BK18" s="27"/>
      <c r="BL18" s="27"/>
      <c r="BM18" s="27"/>
      <c r="BN18" s="63"/>
      <c r="BO18" s="63"/>
      <c r="BP18" s="27"/>
      <c r="BQ18" s="27"/>
      <c r="BR18" s="27"/>
      <c r="BS18" s="27"/>
    </row>
    <row r="19" spans="2:71" s="28" customFormat="1" x14ac:dyDescent="0.3">
      <c r="B19" s="29"/>
      <c r="C19" s="29"/>
      <c r="D19" s="29" t="s">
        <v>108</v>
      </c>
      <c r="E19" s="116">
        <v>43962</v>
      </c>
      <c r="F19" s="116">
        <v>43964</v>
      </c>
      <c r="G19" s="27"/>
      <c r="H19" s="27"/>
      <c r="I19" s="27"/>
      <c r="J19" s="63"/>
      <c r="K19" s="63"/>
      <c r="L19" s="27"/>
      <c r="M19" s="27"/>
      <c r="N19" s="63"/>
      <c r="O19" s="27"/>
      <c r="P19" s="27"/>
      <c r="Q19" s="63"/>
      <c r="R19" s="63"/>
      <c r="S19" s="27"/>
      <c r="T19" s="27"/>
      <c r="U19" s="27"/>
      <c r="V19" s="27"/>
      <c r="W19" s="63"/>
      <c r="X19" s="63"/>
      <c r="Y19" s="63"/>
      <c r="Z19" s="27"/>
      <c r="AA19" s="27"/>
      <c r="AB19" s="27"/>
      <c r="AC19" s="63"/>
      <c r="AD19" s="63"/>
      <c r="AE19" s="63"/>
      <c r="AF19" s="63"/>
      <c r="AG19" s="63"/>
      <c r="AH19" s="63"/>
      <c r="AI19" s="27"/>
      <c r="AJ19" s="27"/>
      <c r="AK19" s="27"/>
      <c r="AL19" s="63"/>
      <c r="AM19" s="63"/>
      <c r="AN19" s="27"/>
      <c r="AO19" s="27"/>
      <c r="AP19" s="27"/>
      <c r="AQ19" s="62"/>
      <c r="AR19" s="62"/>
      <c r="AS19" s="63"/>
      <c r="AT19" s="63"/>
      <c r="AU19" s="62"/>
      <c r="AV19" s="62"/>
      <c r="AW19" s="62"/>
      <c r="AX19" s="27"/>
      <c r="AY19" s="27"/>
      <c r="AZ19" s="63"/>
      <c r="BA19" s="63"/>
      <c r="BB19" s="27"/>
      <c r="BC19" s="27"/>
      <c r="BD19" s="27"/>
      <c r="BE19" s="27"/>
      <c r="BF19" s="27"/>
      <c r="BG19" s="63"/>
      <c r="BH19" s="63"/>
      <c r="BI19" s="27"/>
      <c r="BJ19" s="27"/>
      <c r="BK19" s="27"/>
      <c r="BL19" s="27"/>
      <c r="BM19" s="27"/>
      <c r="BN19" s="63"/>
      <c r="BO19" s="63"/>
      <c r="BP19" s="27"/>
      <c r="BQ19" s="27"/>
      <c r="BR19" s="27"/>
      <c r="BS19" s="27"/>
    </row>
    <row r="20" spans="2:71" s="28" customFormat="1" x14ac:dyDescent="0.3">
      <c r="B20" s="29"/>
      <c r="C20" s="29"/>
      <c r="D20" s="29" t="s">
        <v>109</v>
      </c>
      <c r="E20" s="116"/>
      <c r="F20" s="116"/>
      <c r="G20" s="27"/>
      <c r="H20" s="27"/>
      <c r="I20" s="27"/>
      <c r="J20" s="63"/>
      <c r="K20" s="63"/>
      <c r="L20" s="27"/>
      <c r="M20" s="27"/>
      <c r="N20" s="63"/>
      <c r="O20" s="27"/>
      <c r="P20" s="27"/>
      <c r="Q20" s="63"/>
      <c r="R20" s="63"/>
      <c r="S20" s="27"/>
      <c r="T20" s="27"/>
      <c r="U20" s="27"/>
      <c r="V20" s="27"/>
      <c r="W20" s="63"/>
      <c r="X20" s="63"/>
      <c r="Y20" s="63"/>
      <c r="Z20" s="27"/>
      <c r="AA20" s="27"/>
      <c r="AB20" s="27"/>
      <c r="AC20" s="63"/>
      <c r="AD20" s="63"/>
      <c r="AE20" s="63"/>
      <c r="AF20" s="63"/>
      <c r="AG20" s="63"/>
      <c r="AH20" s="63"/>
      <c r="AI20" s="27"/>
      <c r="AJ20" s="27"/>
      <c r="AK20" s="27"/>
      <c r="AL20" s="63"/>
      <c r="AM20" s="63"/>
      <c r="AN20" s="27"/>
      <c r="AO20" s="27"/>
      <c r="AP20" s="27"/>
      <c r="AQ20" s="62"/>
      <c r="AR20" s="62"/>
      <c r="AS20" s="63"/>
      <c r="AT20" s="63"/>
      <c r="AU20" s="62"/>
      <c r="AV20" s="62"/>
      <c r="AW20" s="62"/>
      <c r="AX20" s="27"/>
      <c r="AY20" s="27"/>
      <c r="AZ20" s="63"/>
      <c r="BA20" s="63"/>
      <c r="BB20" s="27"/>
      <c r="BC20" s="27"/>
      <c r="BD20" s="27"/>
      <c r="BE20" s="27"/>
      <c r="BF20" s="27"/>
      <c r="BG20" s="63"/>
      <c r="BH20" s="63"/>
      <c r="BI20" s="27"/>
      <c r="BJ20" s="27"/>
      <c r="BK20" s="27"/>
      <c r="BL20" s="27"/>
      <c r="BM20" s="27"/>
      <c r="BN20" s="63"/>
      <c r="BO20" s="63"/>
      <c r="BP20" s="27"/>
      <c r="BQ20" s="27"/>
      <c r="BR20" s="27"/>
      <c r="BS20" s="27"/>
    </row>
    <row r="21" spans="2:71" s="28" customFormat="1" x14ac:dyDescent="0.3">
      <c r="B21" s="29"/>
      <c r="C21" s="25" t="s">
        <v>115</v>
      </c>
      <c r="D21" s="26" t="s">
        <v>117</v>
      </c>
      <c r="E21" s="116">
        <v>43965</v>
      </c>
      <c r="F21" s="116">
        <v>43971</v>
      </c>
      <c r="G21" s="27"/>
      <c r="H21" s="27"/>
      <c r="I21" s="27"/>
      <c r="J21" s="63"/>
      <c r="K21" s="63"/>
      <c r="L21" s="27"/>
      <c r="M21" s="27"/>
      <c r="N21" s="63"/>
      <c r="O21" s="27"/>
      <c r="P21" s="27"/>
      <c r="Q21" s="63"/>
      <c r="R21" s="63"/>
      <c r="S21" s="27"/>
      <c r="T21" s="27"/>
      <c r="U21" s="27"/>
      <c r="V21" s="27"/>
      <c r="W21" s="63"/>
      <c r="X21" s="63"/>
      <c r="Y21" s="63"/>
      <c r="Z21" s="27"/>
      <c r="AA21" s="27"/>
      <c r="AB21" s="27"/>
      <c r="AC21" s="63"/>
      <c r="AD21" s="63"/>
      <c r="AE21" s="63"/>
      <c r="AF21" s="63"/>
      <c r="AG21" s="63"/>
      <c r="AH21" s="63"/>
      <c r="AI21" s="27"/>
      <c r="AJ21" s="27"/>
      <c r="AK21" s="27"/>
      <c r="AL21" s="63"/>
      <c r="AM21" s="63"/>
      <c r="AN21" s="27"/>
      <c r="AO21" s="27"/>
      <c r="AP21" s="27"/>
      <c r="AQ21" s="27"/>
      <c r="AR21" s="27"/>
      <c r="AS21" s="63"/>
      <c r="AT21" s="63"/>
      <c r="AU21" s="27"/>
      <c r="AV21" s="27"/>
      <c r="AW21" s="62"/>
      <c r="AX21" s="62"/>
      <c r="AY21" s="62"/>
      <c r="AZ21" s="63"/>
      <c r="BA21" s="63"/>
      <c r="BB21" s="27"/>
      <c r="BC21" s="27"/>
      <c r="BD21" s="27"/>
      <c r="BE21" s="27"/>
      <c r="BF21" s="27"/>
      <c r="BG21" s="63"/>
      <c r="BH21" s="63"/>
      <c r="BI21" s="27"/>
      <c r="BJ21" s="27"/>
      <c r="BK21" s="27"/>
      <c r="BL21" s="27"/>
      <c r="BM21" s="27"/>
      <c r="BN21" s="63"/>
      <c r="BO21" s="63"/>
      <c r="BP21" s="27"/>
      <c r="BQ21" s="27"/>
      <c r="BR21" s="27"/>
      <c r="BS21" s="27"/>
    </row>
    <row r="22" spans="2:71" s="28" customFormat="1" x14ac:dyDescent="0.3">
      <c r="B22" s="29"/>
      <c r="C22" s="29"/>
      <c r="D22" s="29" t="s">
        <v>114</v>
      </c>
      <c r="E22" s="116">
        <v>43965</v>
      </c>
      <c r="F22" s="116">
        <v>43971</v>
      </c>
      <c r="G22" s="27"/>
      <c r="H22" s="27"/>
      <c r="I22" s="27"/>
      <c r="J22" s="63"/>
      <c r="K22" s="63"/>
      <c r="L22" s="27"/>
      <c r="M22" s="27"/>
      <c r="N22" s="63"/>
      <c r="O22" s="27"/>
      <c r="P22" s="27"/>
      <c r="Q22" s="63"/>
      <c r="R22" s="63"/>
      <c r="S22" s="27"/>
      <c r="T22" s="27"/>
      <c r="U22" s="27"/>
      <c r="V22" s="27"/>
      <c r="W22" s="63"/>
      <c r="X22" s="63"/>
      <c r="Y22" s="63"/>
      <c r="Z22" s="27"/>
      <c r="AA22" s="27"/>
      <c r="AB22" s="27"/>
      <c r="AC22" s="63"/>
      <c r="AD22" s="63"/>
      <c r="AE22" s="63"/>
      <c r="AF22" s="63"/>
      <c r="AG22" s="63"/>
      <c r="AH22" s="63"/>
      <c r="AI22" s="27"/>
      <c r="AJ22" s="27"/>
      <c r="AK22" s="27"/>
      <c r="AL22" s="63"/>
      <c r="AM22" s="63"/>
      <c r="AN22" s="27"/>
      <c r="AO22" s="27"/>
      <c r="AP22" s="27"/>
      <c r="AQ22" s="27"/>
      <c r="AR22" s="27"/>
      <c r="AS22" s="63"/>
      <c r="AT22" s="63"/>
      <c r="AU22" s="27"/>
      <c r="AV22" s="27"/>
      <c r="AW22" s="62"/>
      <c r="AX22" s="62"/>
      <c r="AY22" s="62"/>
      <c r="AZ22" s="63"/>
      <c r="BA22" s="63"/>
      <c r="BB22" s="27"/>
      <c r="BC22" s="27"/>
      <c r="BD22" s="27"/>
      <c r="BE22" s="27"/>
      <c r="BF22" s="27"/>
      <c r="BG22" s="63"/>
      <c r="BH22" s="63"/>
      <c r="BI22" s="27"/>
      <c r="BJ22" s="27"/>
      <c r="BK22" s="27"/>
      <c r="BL22" s="27"/>
      <c r="BM22" s="27"/>
      <c r="BN22" s="63"/>
      <c r="BO22" s="63"/>
      <c r="BP22" s="27"/>
      <c r="BQ22" s="27"/>
      <c r="BR22" s="27"/>
      <c r="BS22" s="27"/>
    </row>
    <row r="23" spans="2:71" s="28" customFormat="1" x14ac:dyDescent="0.3">
      <c r="B23" s="29"/>
      <c r="C23" s="29"/>
      <c r="D23" s="29" t="s">
        <v>116</v>
      </c>
      <c r="E23" s="116">
        <v>43965</v>
      </c>
      <c r="F23" s="116">
        <v>43971</v>
      </c>
      <c r="G23" s="27"/>
      <c r="H23" s="27"/>
      <c r="I23" s="27"/>
      <c r="J23" s="63"/>
      <c r="K23" s="63"/>
      <c r="L23" s="27"/>
      <c r="M23" s="27"/>
      <c r="N23" s="63"/>
      <c r="O23" s="27"/>
      <c r="P23" s="27"/>
      <c r="Q23" s="63"/>
      <c r="R23" s="63"/>
      <c r="S23" s="27"/>
      <c r="T23" s="27"/>
      <c r="U23" s="27"/>
      <c r="V23" s="27"/>
      <c r="W23" s="63"/>
      <c r="X23" s="63"/>
      <c r="Y23" s="63"/>
      <c r="Z23" s="27"/>
      <c r="AA23" s="27"/>
      <c r="AB23" s="27"/>
      <c r="AC23" s="63"/>
      <c r="AD23" s="63"/>
      <c r="AE23" s="63"/>
      <c r="AF23" s="63"/>
      <c r="AG23" s="63"/>
      <c r="AH23" s="63"/>
      <c r="AI23" s="27"/>
      <c r="AJ23" s="27"/>
      <c r="AK23" s="27"/>
      <c r="AL23" s="63"/>
      <c r="AM23" s="63"/>
      <c r="AN23" s="27"/>
      <c r="AO23" s="27"/>
      <c r="AP23" s="27"/>
      <c r="AQ23" s="27"/>
      <c r="AR23" s="27"/>
      <c r="AS23" s="63"/>
      <c r="AT23" s="63"/>
      <c r="AU23" s="27"/>
      <c r="AV23" s="27"/>
      <c r="AW23" s="27"/>
      <c r="AX23" s="27"/>
      <c r="AY23" s="27"/>
      <c r="AZ23" s="63"/>
      <c r="BA23" s="63"/>
      <c r="BB23" s="62"/>
      <c r="BC23" s="62"/>
      <c r="BD23" s="27"/>
      <c r="BE23" s="27"/>
      <c r="BF23" s="27"/>
      <c r="BG23" s="63"/>
      <c r="BH23" s="63"/>
      <c r="BI23" s="27"/>
      <c r="BJ23" s="27"/>
      <c r="BK23" s="27"/>
      <c r="BL23" s="27"/>
      <c r="BM23" s="27"/>
      <c r="BN23" s="63"/>
      <c r="BO23" s="63"/>
      <c r="BP23" s="27"/>
      <c r="BQ23" s="27"/>
      <c r="BR23" s="27"/>
      <c r="BS23" s="27"/>
    </row>
    <row r="24" spans="2:71" s="28" customFormat="1" x14ac:dyDescent="0.3">
      <c r="B24" s="29"/>
      <c r="C24" s="26" t="s">
        <v>89</v>
      </c>
      <c r="D24" s="67" t="s">
        <v>118</v>
      </c>
      <c r="E24" s="116"/>
      <c r="F24" s="116"/>
      <c r="G24" s="27"/>
      <c r="H24" s="27"/>
      <c r="I24" s="27"/>
      <c r="J24" s="63"/>
      <c r="K24" s="63"/>
      <c r="L24" s="27"/>
      <c r="M24" s="27"/>
      <c r="N24" s="63"/>
      <c r="O24" s="27"/>
      <c r="P24" s="27"/>
      <c r="Q24" s="63"/>
      <c r="R24" s="63"/>
      <c r="S24" s="27"/>
      <c r="T24" s="27"/>
      <c r="U24" s="27"/>
      <c r="V24" s="27"/>
      <c r="W24" s="63"/>
      <c r="X24" s="63"/>
      <c r="Y24" s="63"/>
      <c r="Z24" s="27"/>
      <c r="AA24" s="27"/>
      <c r="AB24" s="27"/>
      <c r="AC24" s="63"/>
      <c r="AD24" s="63"/>
      <c r="AE24" s="63"/>
      <c r="AF24" s="63"/>
      <c r="AG24" s="63"/>
      <c r="AH24" s="63"/>
      <c r="AI24" s="27"/>
      <c r="AJ24" s="27"/>
      <c r="AK24" s="27"/>
      <c r="AL24" s="63"/>
      <c r="AM24" s="63"/>
      <c r="AN24" s="27"/>
      <c r="AO24" s="27"/>
      <c r="AP24" s="27"/>
      <c r="AQ24" s="27"/>
      <c r="AR24" s="27"/>
      <c r="AS24" s="63"/>
      <c r="AT24" s="63"/>
      <c r="AU24" s="27"/>
      <c r="AV24" s="27"/>
      <c r="AW24" s="27"/>
      <c r="AX24" s="27"/>
      <c r="AY24" s="27"/>
      <c r="AZ24" s="63"/>
      <c r="BA24" s="63"/>
      <c r="BB24" s="27"/>
      <c r="BC24" s="27"/>
      <c r="BD24" s="27"/>
      <c r="BE24" s="27"/>
      <c r="BF24" s="27"/>
      <c r="BG24" s="63"/>
      <c r="BH24" s="63"/>
      <c r="BI24" s="27"/>
      <c r="BJ24" s="27"/>
      <c r="BK24" s="27"/>
      <c r="BL24" s="27"/>
      <c r="BM24" s="27"/>
      <c r="BN24" s="63"/>
      <c r="BO24" s="63"/>
      <c r="BP24" s="27"/>
      <c r="BQ24" s="27"/>
      <c r="BR24" s="27"/>
      <c r="BS24" s="27"/>
    </row>
    <row r="25" spans="2:71" s="28" customFormat="1" x14ac:dyDescent="0.3">
      <c r="B25" s="29"/>
      <c r="C25" s="30"/>
      <c r="D25" s="68" t="s">
        <v>119</v>
      </c>
      <c r="E25" s="116">
        <v>43971</v>
      </c>
      <c r="F25" s="116">
        <v>43973</v>
      </c>
      <c r="G25" s="27"/>
      <c r="H25" s="27"/>
      <c r="I25" s="27"/>
      <c r="J25" s="63"/>
      <c r="K25" s="63"/>
      <c r="L25" s="27"/>
      <c r="M25" s="27"/>
      <c r="N25" s="63"/>
      <c r="O25" s="27"/>
      <c r="P25" s="27"/>
      <c r="Q25" s="63"/>
      <c r="R25" s="63"/>
      <c r="S25" s="27"/>
      <c r="T25" s="27"/>
      <c r="U25" s="27"/>
      <c r="V25" s="27"/>
      <c r="W25" s="63"/>
      <c r="X25" s="63"/>
      <c r="Y25" s="63"/>
      <c r="Z25" s="27"/>
      <c r="AA25" s="27"/>
      <c r="AB25" s="27"/>
      <c r="AC25" s="63"/>
      <c r="AD25" s="63"/>
      <c r="AE25" s="63"/>
      <c r="AF25" s="63"/>
      <c r="AG25" s="63"/>
      <c r="AH25" s="63"/>
      <c r="AI25" s="27"/>
      <c r="AJ25" s="27"/>
      <c r="AK25" s="27"/>
      <c r="AL25" s="63"/>
      <c r="AM25" s="63"/>
      <c r="AN25" s="27"/>
      <c r="AO25" s="27"/>
      <c r="AP25" s="27"/>
      <c r="AQ25" s="27"/>
      <c r="AR25" s="27"/>
      <c r="AS25" s="63"/>
      <c r="AT25" s="63"/>
      <c r="AU25" s="27"/>
      <c r="AV25" s="27"/>
      <c r="AW25" s="27"/>
      <c r="AX25" s="27"/>
      <c r="AY25" s="27"/>
      <c r="AZ25" s="63"/>
      <c r="BA25" s="63"/>
      <c r="BB25" s="27"/>
      <c r="BC25" s="27"/>
      <c r="BD25" s="27"/>
      <c r="BE25" s="27"/>
      <c r="BF25" s="27"/>
      <c r="BG25" s="63"/>
      <c r="BH25" s="63"/>
      <c r="BI25" s="27"/>
      <c r="BJ25" s="27"/>
      <c r="BK25" s="27"/>
      <c r="BL25" s="27"/>
      <c r="BM25" s="27"/>
      <c r="BN25" s="63"/>
      <c r="BO25" s="63"/>
      <c r="BP25" s="27"/>
      <c r="BQ25" s="27"/>
      <c r="BR25" s="27"/>
      <c r="BS25" s="27"/>
    </row>
    <row r="26" spans="2:71" s="28" customFormat="1" x14ac:dyDescent="0.3">
      <c r="B26" s="32"/>
      <c r="C26" s="34"/>
      <c r="D26" s="35"/>
      <c r="E26" s="116">
        <v>43971</v>
      </c>
      <c r="F26" s="116">
        <v>43973</v>
      </c>
      <c r="G26" s="33"/>
      <c r="H26" s="33"/>
      <c r="I26" s="33"/>
      <c r="J26" s="64"/>
      <c r="K26" s="64"/>
      <c r="L26" s="33"/>
      <c r="M26" s="33"/>
      <c r="N26" s="64"/>
      <c r="O26" s="33"/>
      <c r="P26" s="33"/>
      <c r="Q26" s="64"/>
      <c r="R26" s="64"/>
      <c r="S26" s="33"/>
      <c r="T26" s="33"/>
      <c r="U26" s="33"/>
      <c r="V26" s="33"/>
      <c r="W26" s="64"/>
      <c r="X26" s="64"/>
      <c r="Y26" s="64"/>
      <c r="Z26" s="33"/>
      <c r="AA26" s="33"/>
      <c r="AB26" s="33"/>
      <c r="AC26" s="64"/>
      <c r="AD26" s="64"/>
      <c r="AE26" s="64"/>
      <c r="AF26" s="64"/>
      <c r="AG26" s="64"/>
      <c r="AH26" s="64"/>
      <c r="AI26" s="33"/>
      <c r="AJ26" s="33"/>
      <c r="AK26" s="33"/>
      <c r="AL26" s="64"/>
      <c r="AM26" s="64"/>
      <c r="AN26" s="33"/>
      <c r="AO26" s="33"/>
      <c r="AP26" s="33"/>
      <c r="AQ26" s="33"/>
      <c r="AR26" s="33"/>
      <c r="AS26" s="64"/>
      <c r="AT26" s="64"/>
      <c r="AU26" s="33"/>
      <c r="AV26" s="33"/>
      <c r="AW26" s="33"/>
      <c r="AX26" s="33"/>
      <c r="AY26" s="33"/>
      <c r="AZ26" s="64"/>
      <c r="BA26" s="64"/>
      <c r="BB26" s="33"/>
      <c r="BC26" s="33"/>
      <c r="BD26" s="33"/>
      <c r="BE26" s="33"/>
      <c r="BF26" s="33"/>
      <c r="BG26" s="64"/>
      <c r="BH26" s="64"/>
      <c r="BI26" s="33"/>
      <c r="BJ26" s="33"/>
      <c r="BK26" s="33"/>
      <c r="BL26" s="33"/>
      <c r="BM26" s="33"/>
      <c r="BN26" s="64"/>
      <c r="BO26" s="64"/>
      <c r="BP26" s="33"/>
      <c r="BQ26" s="33"/>
      <c r="BR26" s="33"/>
      <c r="BS26" s="33"/>
    </row>
    <row r="27" spans="2:71" x14ac:dyDescent="0.3">
      <c r="E27" s="116">
        <v>43976</v>
      </c>
      <c r="F27" s="116">
        <v>43977</v>
      </c>
    </row>
    <row r="28" spans="2:71" x14ac:dyDescent="0.3">
      <c r="E28" s="116"/>
      <c r="F28" s="116"/>
    </row>
    <row r="29" spans="2:71" x14ac:dyDescent="0.3">
      <c r="E29" s="116"/>
      <c r="F29" s="116"/>
    </row>
    <row r="30" spans="2:71" x14ac:dyDescent="0.3">
      <c r="E30" s="116"/>
      <c r="F30" s="116"/>
    </row>
  </sheetData>
  <mergeCells count="7">
    <mergeCell ref="BS6:BS7"/>
    <mergeCell ref="G6:AC6"/>
    <mergeCell ref="AD6:BH6"/>
    <mergeCell ref="BI6:BR6"/>
    <mergeCell ref="B6:B7"/>
    <mergeCell ref="C6:C7"/>
    <mergeCell ref="D6:D7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3"/>
  <sheetViews>
    <sheetView showGridLines="0" workbookViewId="0">
      <selection activeCell="C6" sqref="C6"/>
    </sheetView>
  </sheetViews>
  <sheetFormatPr defaultRowHeight="16.5" x14ac:dyDescent="0.3"/>
  <cols>
    <col min="2" max="2" width="9" style="13"/>
  </cols>
  <sheetData>
    <row r="1" spans="2:12" ht="17.25" thickBot="1" x14ac:dyDescent="0.35"/>
    <row r="2" spans="2:12" x14ac:dyDescent="0.3">
      <c r="B2" s="14" t="s">
        <v>0</v>
      </c>
      <c r="C2" s="5" t="s">
        <v>246</v>
      </c>
      <c r="D2" s="6"/>
      <c r="E2" s="6"/>
      <c r="F2" s="6"/>
      <c r="G2" s="6"/>
      <c r="H2" s="6"/>
      <c r="I2" s="6"/>
      <c r="J2" s="6"/>
      <c r="K2" s="6"/>
      <c r="L2" s="7"/>
    </row>
    <row r="3" spans="2:12" x14ac:dyDescent="0.3">
      <c r="B3" s="15" t="s">
        <v>1</v>
      </c>
      <c r="C3" s="2" t="s">
        <v>95</v>
      </c>
      <c r="D3" s="4"/>
      <c r="E3" s="4"/>
      <c r="F3" s="4"/>
      <c r="G3" s="4"/>
      <c r="H3" s="4"/>
      <c r="I3" s="4"/>
      <c r="J3" s="4"/>
      <c r="K3" s="4"/>
      <c r="L3" s="8"/>
    </row>
    <row r="4" spans="2:12" x14ac:dyDescent="0.3">
      <c r="B4" s="16" t="s">
        <v>2</v>
      </c>
      <c r="C4" s="2"/>
      <c r="D4" s="4"/>
      <c r="E4" s="4"/>
      <c r="F4" s="4"/>
      <c r="G4" s="4"/>
      <c r="H4" s="4"/>
      <c r="I4" s="4"/>
      <c r="J4" s="4"/>
      <c r="K4" s="4"/>
      <c r="L4" s="8"/>
    </row>
    <row r="5" spans="2:12" x14ac:dyDescent="0.3">
      <c r="B5" s="17"/>
      <c r="C5" s="3" t="s">
        <v>247</v>
      </c>
      <c r="D5" s="1"/>
      <c r="E5" s="1"/>
      <c r="F5" s="1"/>
      <c r="G5" s="1"/>
      <c r="H5" s="1"/>
      <c r="I5" s="1"/>
      <c r="J5" s="1"/>
      <c r="K5" s="1"/>
      <c r="L5" s="9"/>
    </row>
    <row r="6" spans="2:12" x14ac:dyDescent="0.3">
      <c r="B6" s="17"/>
      <c r="C6" s="3"/>
      <c r="D6" s="1"/>
      <c r="E6" s="1"/>
      <c r="F6" s="1"/>
      <c r="G6" s="1"/>
      <c r="H6" s="1"/>
      <c r="I6" s="1"/>
      <c r="J6" s="1"/>
      <c r="K6" s="1"/>
      <c r="L6" s="9"/>
    </row>
    <row r="7" spans="2:12" x14ac:dyDescent="0.3">
      <c r="B7" s="17"/>
      <c r="C7" s="3"/>
      <c r="D7" s="1"/>
      <c r="E7" s="1"/>
      <c r="F7" s="1"/>
      <c r="G7" s="1"/>
      <c r="H7" s="1"/>
      <c r="I7" s="1"/>
      <c r="J7" s="1"/>
      <c r="K7" s="1"/>
      <c r="L7" s="9"/>
    </row>
    <row r="8" spans="2:12" x14ac:dyDescent="0.3">
      <c r="B8" s="17"/>
      <c r="C8" s="3"/>
      <c r="D8" s="1"/>
      <c r="E8" s="1"/>
      <c r="F8" s="1"/>
      <c r="G8" s="1"/>
      <c r="H8" s="1"/>
      <c r="I8" s="1"/>
      <c r="J8" s="1"/>
      <c r="K8" s="1"/>
      <c r="L8" s="9"/>
    </row>
    <row r="9" spans="2:12" x14ac:dyDescent="0.3">
      <c r="B9" s="17"/>
      <c r="C9" s="3"/>
      <c r="D9" s="1"/>
      <c r="E9" s="1"/>
      <c r="F9" s="1"/>
      <c r="G9" s="1"/>
      <c r="H9" s="1"/>
      <c r="I9" s="1"/>
      <c r="J9" s="1"/>
      <c r="K9" s="1"/>
      <c r="L9" s="9"/>
    </row>
    <row r="10" spans="2:12" x14ac:dyDescent="0.3">
      <c r="B10" s="17"/>
      <c r="C10" s="3"/>
      <c r="D10" s="1"/>
      <c r="E10" s="1"/>
      <c r="F10" s="1"/>
      <c r="G10" s="1"/>
      <c r="H10" s="1"/>
      <c r="I10" s="1"/>
      <c r="J10" s="1"/>
      <c r="K10" s="1"/>
      <c r="L10" s="9"/>
    </row>
    <row r="11" spans="2:12" x14ac:dyDescent="0.3">
      <c r="B11" s="17"/>
      <c r="C11" s="3"/>
      <c r="D11" s="1"/>
      <c r="E11" s="1"/>
      <c r="F11" s="1"/>
      <c r="G11" s="1"/>
      <c r="H11" s="1"/>
      <c r="I11" s="1"/>
      <c r="J11" s="1"/>
      <c r="K11" s="1"/>
      <c r="L11" s="9"/>
    </row>
    <row r="12" spans="2:12" x14ac:dyDescent="0.3">
      <c r="B12" s="17"/>
      <c r="C12" s="3"/>
      <c r="D12" s="1"/>
      <c r="E12" s="1"/>
      <c r="F12" s="1"/>
      <c r="G12" s="1"/>
      <c r="H12" s="1"/>
      <c r="I12" s="1"/>
      <c r="J12" s="1"/>
      <c r="K12" s="1"/>
      <c r="L12" s="9"/>
    </row>
    <row r="13" spans="2:12" x14ac:dyDescent="0.3">
      <c r="B13" s="17"/>
      <c r="C13" s="3"/>
      <c r="D13" s="1"/>
      <c r="E13" s="1"/>
      <c r="F13" s="1"/>
      <c r="G13" s="1"/>
      <c r="H13" s="1"/>
      <c r="I13" s="1"/>
      <c r="J13" s="1"/>
      <c r="K13" s="1"/>
      <c r="L13" s="9"/>
    </row>
    <row r="14" spans="2:12" x14ac:dyDescent="0.3">
      <c r="B14" s="17"/>
      <c r="C14" s="19"/>
      <c r="D14" s="1"/>
      <c r="E14" s="1"/>
      <c r="F14" s="1"/>
      <c r="G14" s="1"/>
      <c r="H14" s="1"/>
      <c r="I14" s="1"/>
      <c r="J14" s="1"/>
      <c r="K14" s="1"/>
      <c r="L14" s="9"/>
    </row>
    <row r="15" spans="2:12" x14ac:dyDescent="0.3">
      <c r="B15" s="17"/>
      <c r="C15" s="3"/>
      <c r="D15" s="1"/>
      <c r="E15" s="1"/>
      <c r="F15" s="1"/>
      <c r="G15" s="1"/>
      <c r="H15" s="1"/>
      <c r="I15" s="1"/>
      <c r="J15" s="1"/>
      <c r="K15" s="1"/>
      <c r="L15" s="9"/>
    </row>
    <row r="16" spans="2:12" x14ac:dyDescent="0.3">
      <c r="B16" s="17"/>
      <c r="C16" s="3"/>
      <c r="D16" s="1"/>
      <c r="E16" s="1"/>
      <c r="F16" s="1"/>
      <c r="G16" s="1"/>
      <c r="H16" s="1"/>
      <c r="I16" s="1"/>
      <c r="J16" s="1"/>
      <c r="K16" s="1"/>
      <c r="L16" s="9"/>
    </row>
    <row r="17" spans="2:12" x14ac:dyDescent="0.3">
      <c r="B17" s="17"/>
      <c r="C17" s="3"/>
      <c r="D17" s="1"/>
      <c r="E17" s="1"/>
      <c r="F17" s="1"/>
      <c r="G17" s="1"/>
      <c r="H17" s="1"/>
      <c r="I17" s="1"/>
      <c r="J17" s="1"/>
      <c r="K17" s="1"/>
      <c r="L17" s="9"/>
    </row>
    <row r="18" spans="2:12" x14ac:dyDescent="0.3">
      <c r="B18" s="17"/>
      <c r="C18" s="3"/>
      <c r="D18" s="1"/>
      <c r="E18" s="1"/>
      <c r="F18" s="1"/>
      <c r="G18" s="1"/>
      <c r="H18" s="1"/>
      <c r="I18" s="1"/>
      <c r="J18" s="1"/>
      <c r="K18" s="1"/>
      <c r="L18" s="9"/>
    </row>
    <row r="19" spans="2:12" x14ac:dyDescent="0.3">
      <c r="B19" s="17"/>
      <c r="C19" s="3"/>
      <c r="D19" s="1"/>
      <c r="E19" s="1"/>
      <c r="F19" s="1"/>
      <c r="G19" s="1"/>
      <c r="H19" s="1"/>
      <c r="I19" s="1"/>
      <c r="J19" s="1"/>
      <c r="K19" s="1"/>
      <c r="L19" s="9"/>
    </row>
    <row r="20" spans="2:12" x14ac:dyDescent="0.3">
      <c r="B20" s="17"/>
      <c r="C20" s="3"/>
      <c r="D20" s="1"/>
      <c r="E20" s="1"/>
      <c r="F20" s="1"/>
      <c r="G20" s="1"/>
      <c r="H20" s="1"/>
      <c r="I20" s="1"/>
      <c r="J20" s="1"/>
      <c r="K20" s="1"/>
      <c r="L20" s="9"/>
    </row>
    <row r="21" spans="2:12" x14ac:dyDescent="0.3">
      <c r="B21" s="17"/>
      <c r="C21" s="3"/>
      <c r="D21" s="1"/>
      <c r="E21" s="1"/>
      <c r="F21" s="1"/>
      <c r="G21" s="1"/>
      <c r="H21" s="1"/>
      <c r="I21" s="1"/>
      <c r="J21" s="1"/>
      <c r="K21" s="1"/>
      <c r="L21" s="9"/>
    </row>
    <row r="22" spans="2:12" x14ac:dyDescent="0.3">
      <c r="B22" s="17"/>
      <c r="C22" s="3"/>
      <c r="D22" s="1"/>
      <c r="E22" s="1"/>
      <c r="F22" s="1"/>
      <c r="G22" s="1"/>
      <c r="H22" s="1"/>
      <c r="I22" s="1"/>
      <c r="J22" s="1"/>
      <c r="K22" s="1"/>
      <c r="L22" s="9"/>
    </row>
    <row r="23" spans="2:12" ht="17.25" thickBot="1" x14ac:dyDescent="0.35">
      <c r="B23" s="17"/>
      <c r="C23" s="3"/>
      <c r="D23" s="1"/>
      <c r="E23" s="1"/>
      <c r="F23" s="1"/>
      <c r="G23" s="1"/>
      <c r="H23" s="1"/>
      <c r="I23" s="1"/>
      <c r="J23" s="1"/>
      <c r="K23" s="1"/>
      <c r="L23" s="9"/>
    </row>
    <row r="24" spans="2:12" x14ac:dyDescent="0.3">
      <c r="B24" s="56"/>
      <c r="C24" s="57"/>
      <c r="D24" s="58"/>
      <c r="E24" s="58"/>
      <c r="F24" s="58"/>
      <c r="G24" s="58"/>
      <c r="H24" s="58"/>
      <c r="I24" s="58"/>
      <c r="J24" s="58"/>
      <c r="K24" s="58"/>
      <c r="L24" s="59"/>
    </row>
    <row r="25" spans="2:12" x14ac:dyDescent="0.3">
      <c r="B25" s="17"/>
      <c r="C25" s="3" t="s">
        <v>90</v>
      </c>
      <c r="D25" s="1"/>
      <c r="E25" s="1"/>
      <c r="F25" s="1"/>
      <c r="G25" s="1"/>
      <c r="H25" s="1"/>
      <c r="I25" s="1"/>
      <c r="J25" s="1"/>
      <c r="K25" s="1"/>
      <c r="L25" s="9"/>
    </row>
    <row r="26" spans="2:12" ht="16.5" customHeight="1" x14ac:dyDescent="0.3">
      <c r="B26" s="17"/>
      <c r="C26" s="3"/>
      <c r="D26" s="55"/>
      <c r="E26" s="55"/>
      <c r="F26" s="55"/>
      <c r="G26" s="55"/>
      <c r="H26" s="55"/>
      <c r="I26" s="55"/>
      <c r="J26" s="55"/>
      <c r="K26" s="55"/>
      <c r="L26" s="9"/>
    </row>
    <row r="27" spans="2:12" ht="16.5" customHeight="1" x14ac:dyDescent="0.3">
      <c r="B27" s="17"/>
      <c r="C27" s="3" t="s">
        <v>104</v>
      </c>
      <c r="D27" s="55"/>
      <c r="E27" s="55"/>
      <c r="F27" s="55"/>
      <c r="G27" s="55"/>
      <c r="H27" s="55"/>
      <c r="I27" s="55"/>
      <c r="J27" s="55"/>
      <c r="K27" s="55"/>
      <c r="L27" s="9"/>
    </row>
    <row r="28" spans="2:12" ht="16.5" customHeight="1" x14ac:dyDescent="0.3">
      <c r="B28" s="17"/>
      <c r="C28" s="3"/>
      <c r="D28" s="55"/>
      <c r="E28" s="55"/>
      <c r="F28" s="55"/>
      <c r="G28" s="55"/>
      <c r="H28" s="55"/>
      <c r="I28" s="55"/>
      <c r="J28" s="55"/>
      <c r="K28" s="55"/>
      <c r="L28" s="9"/>
    </row>
    <row r="29" spans="2:12" ht="16.5" customHeight="1" x14ac:dyDescent="0.3">
      <c r="B29" s="17"/>
      <c r="C29" s="3"/>
      <c r="D29" s="55"/>
      <c r="E29" s="55"/>
      <c r="F29" s="55"/>
      <c r="G29" s="55"/>
      <c r="H29" s="55"/>
      <c r="I29" s="55"/>
      <c r="J29" s="55"/>
      <c r="K29" s="55"/>
      <c r="L29" s="9"/>
    </row>
    <row r="30" spans="2:12" ht="16.5" customHeight="1" x14ac:dyDescent="0.3">
      <c r="B30" s="17"/>
      <c r="C30" s="3"/>
      <c r="D30" s="55"/>
      <c r="E30" s="55"/>
      <c r="F30" s="55"/>
      <c r="G30" s="55"/>
      <c r="H30" s="55"/>
      <c r="I30" s="55"/>
      <c r="J30" s="55"/>
      <c r="K30" s="55"/>
      <c r="L30" s="9"/>
    </row>
    <row r="31" spans="2:12" ht="16.5" customHeight="1" x14ac:dyDescent="0.3">
      <c r="B31" s="17"/>
      <c r="C31" s="3"/>
      <c r="D31" s="55"/>
      <c r="E31" s="55"/>
      <c r="F31" s="55"/>
      <c r="G31" s="55"/>
      <c r="H31" s="55"/>
      <c r="I31" s="55"/>
      <c r="J31" s="55"/>
      <c r="K31" s="55"/>
      <c r="L31" s="9"/>
    </row>
    <row r="32" spans="2:12" ht="16.5" customHeight="1" x14ac:dyDescent="0.3">
      <c r="B32" s="17"/>
      <c r="C32" s="3"/>
      <c r="D32" s="55"/>
      <c r="E32" s="55"/>
      <c r="F32" s="55"/>
      <c r="G32" s="55"/>
      <c r="H32" s="55"/>
      <c r="I32" s="55"/>
      <c r="J32" s="55"/>
      <c r="K32" s="55"/>
      <c r="L32" s="9"/>
    </row>
    <row r="33" spans="2:12" ht="16.5" customHeight="1" x14ac:dyDescent="0.3">
      <c r="B33" s="17"/>
      <c r="C33" s="3"/>
      <c r="D33" s="55"/>
      <c r="E33" s="55"/>
      <c r="F33" s="55"/>
      <c r="G33" s="55"/>
      <c r="H33" s="55"/>
      <c r="I33" s="55"/>
      <c r="J33" s="55"/>
      <c r="K33" s="55"/>
      <c r="L33" s="9"/>
    </row>
    <row r="34" spans="2:12" ht="16.5" customHeight="1" x14ac:dyDescent="0.3">
      <c r="B34" s="17"/>
      <c r="C34" s="3"/>
      <c r="D34" s="55"/>
      <c r="E34" s="55"/>
      <c r="F34" s="55"/>
      <c r="G34" s="55"/>
      <c r="H34" s="55"/>
      <c r="I34" s="55"/>
      <c r="J34" s="55"/>
      <c r="K34" s="55"/>
      <c r="L34" s="9"/>
    </row>
    <row r="35" spans="2:12" ht="16.5" customHeight="1" x14ac:dyDescent="0.3">
      <c r="B35" s="17"/>
      <c r="C35" s="3"/>
      <c r="D35" s="55"/>
      <c r="E35" s="55"/>
      <c r="F35" s="55"/>
      <c r="G35" s="55"/>
      <c r="H35" s="55"/>
      <c r="I35" s="55"/>
      <c r="J35" s="55"/>
      <c r="K35" s="55"/>
      <c r="L35" s="9"/>
    </row>
    <row r="36" spans="2:12" ht="16.5" customHeight="1" x14ac:dyDescent="0.3">
      <c r="B36" s="17"/>
      <c r="C36" s="3"/>
      <c r="D36" s="55"/>
      <c r="E36" s="55"/>
      <c r="F36" s="55"/>
      <c r="G36" s="55"/>
      <c r="H36" s="55"/>
      <c r="I36" s="55"/>
      <c r="J36" s="55"/>
      <c r="K36" s="55"/>
      <c r="L36" s="9"/>
    </row>
    <row r="37" spans="2:12" ht="16.5" customHeight="1" x14ac:dyDescent="0.3">
      <c r="B37" s="17"/>
      <c r="C37" s="3"/>
      <c r="D37" s="55"/>
      <c r="E37" s="55"/>
      <c r="F37" s="55"/>
      <c r="G37" s="55"/>
      <c r="H37" s="55"/>
      <c r="I37" s="55"/>
      <c r="J37" s="55"/>
      <c r="K37" s="55"/>
      <c r="L37" s="9"/>
    </row>
    <row r="38" spans="2:12" ht="16.5" customHeight="1" x14ac:dyDescent="0.3">
      <c r="B38" s="17"/>
      <c r="C38" s="3"/>
      <c r="D38" s="55"/>
      <c r="E38" s="55"/>
      <c r="F38" s="55"/>
      <c r="G38" s="55"/>
      <c r="H38" s="55"/>
      <c r="I38" s="55"/>
      <c r="J38" s="55"/>
      <c r="K38" s="55"/>
      <c r="L38" s="9"/>
    </row>
    <row r="39" spans="2:12" ht="16.5" customHeight="1" x14ac:dyDescent="0.3">
      <c r="B39" s="17"/>
      <c r="C39" s="3"/>
      <c r="D39" s="55"/>
      <c r="E39" s="55"/>
      <c r="F39" s="55"/>
      <c r="G39" s="55"/>
      <c r="H39" s="55"/>
      <c r="I39" s="55"/>
      <c r="J39" s="55"/>
      <c r="K39" s="55"/>
      <c r="L39" s="9"/>
    </row>
    <row r="40" spans="2:12" ht="16.5" customHeight="1" x14ac:dyDescent="0.3">
      <c r="B40" s="17"/>
      <c r="C40" s="3"/>
      <c r="D40" s="55"/>
      <c r="E40" s="55"/>
      <c r="F40" s="55"/>
      <c r="G40" s="55"/>
      <c r="H40" s="55"/>
      <c r="I40" s="55"/>
      <c r="J40" s="55"/>
      <c r="K40" s="55"/>
      <c r="L40" s="9"/>
    </row>
    <row r="41" spans="2:12" ht="16.5" customHeight="1" x14ac:dyDescent="0.3">
      <c r="B41" s="17"/>
      <c r="C41" s="3"/>
      <c r="D41" s="55"/>
      <c r="E41" s="55"/>
      <c r="F41" s="55"/>
      <c r="G41" s="55"/>
      <c r="H41" s="55"/>
      <c r="I41" s="55"/>
      <c r="J41" s="55"/>
      <c r="K41" s="55"/>
      <c r="L41" s="9"/>
    </row>
    <row r="42" spans="2:12" ht="16.5" customHeight="1" x14ac:dyDescent="0.3">
      <c r="B42" s="17"/>
      <c r="C42" s="3"/>
      <c r="D42" s="54"/>
      <c r="E42" s="54"/>
      <c r="F42" s="54"/>
      <c r="G42" s="54"/>
      <c r="H42" s="54"/>
      <c r="I42" s="54"/>
      <c r="J42" s="54"/>
      <c r="K42" s="54"/>
      <c r="L42" s="9"/>
    </row>
    <row r="43" spans="2:12" ht="17.25" thickBot="1" x14ac:dyDescent="0.35">
      <c r="B43" s="18"/>
      <c r="C43" s="10"/>
      <c r="D43" s="11"/>
      <c r="E43" s="11"/>
      <c r="F43" s="21"/>
      <c r="G43" s="21"/>
      <c r="H43" s="21"/>
      <c r="I43" s="21"/>
      <c r="J43" s="21"/>
      <c r="K43" s="21"/>
      <c r="L43" s="12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H25" sqref="H25"/>
    </sheetView>
  </sheetViews>
  <sheetFormatPr defaultRowHeight="16.5" x14ac:dyDescent="0.3"/>
  <sheetData/>
  <phoneticPr fontId="1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H2:S44"/>
  <sheetViews>
    <sheetView showGridLines="0" zoomScale="90" zoomScaleNormal="90" workbookViewId="0">
      <selection activeCell="N2" sqref="N2:O15"/>
    </sheetView>
  </sheetViews>
  <sheetFormatPr defaultRowHeight="16.5" x14ac:dyDescent="0.3"/>
  <cols>
    <col min="14" max="14" width="6.25" customWidth="1"/>
    <col min="15" max="15" width="33.875" bestFit="1" customWidth="1"/>
    <col min="16" max="16" width="23.5" bestFit="1" customWidth="1"/>
    <col min="17" max="17" width="7.125" bestFit="1" customWidth="1"/>
    <col min="18" max="18" width="19.75" bestFit="1" customWidth="1"/>
    <col min="19" max="19" width="10" customWidth="1"/>
  </cols>
  <sheetData>
    <row r="2" spans="9:19" x14ac:dyDescent="0.3">
      <c r="N2" t="s">
        <v>303</v>
      </c>
    </row>
    <row r="3" spans="9:19" x14ac:dyDescent="0.3">
      <c r="N3" t="s">
        <v>305</v>
      </c>
    </row>
    <row r="5" spans="9:19" x14ac:dyDescent="0.3">
      <c r="N5" s="144" t="s">
        <v>304</v>
      </c>
    </row>
    <row r="6" spans="9:19" x14ac:dyDescent="0.3">
      <c r="N6" t="s">
        <v>300</v>
      </c>
    </row>
    <row r="7" spans="9:19" x14ac:dyDescent="0.3">
      <c r="N7" t="s">
        <v>297</v>
      </c>
    </row>
    <row r="8" spans="9:19" x14ac:dyDescent="0.3">
      <c r="N8" t="s">
        <v>298</v>
      </c>
    </row>
    <row r="9" spans="9:19" x14ac:dyDescent="0.3">
      <c r="N9" t="s">
        <v>301</v>
      </c>
    </row>
    <row r="10" spans="9:19" x14ac:dyDescent="0.3">
      <c r="N10" t="s">
        <v>302</v>
      </c>
    </row>
    <row r="12" spans="9:19" x14ac:dyDescent="0.3">
      <c r="N12" s="142" t="s">
        <v>306</v>
      </c>
    </row>
    <row r="13" spans="9:19" x14ac:dyDescent="0.3">
      <c r="N13" t="s">
        <v>295</v>
      </c>
    </row>
    <row r="14" spans="9:19" x14ac:dyDescent="0.3">
      <c r="N14" t="s">
        <v>307</v>
      </c>
    </row>
    <row r="15" spans="9:19" x14ac:dyDescent="0.3">
      <c r="I15" t="s">
        <v>266</v>
      </c>
      <c r="N15" t="s">
        <v>292</v>
      </c>
    </row>
    <row r="16" spans="9:19" ht="49.5" x14ac:dyDescent="0.3">
      <c r="N16" s="159" t="s">
        <v>299</v>
      </c>
      <c r="O16" s="145" t="s">
        <v>270</v>
      </c>
      <c r="P16" s="145" t="s">
        <v>271</v>
      </c>
      <c r="Q16" s="145" t="s">
        <v>272</v>
      </c>
      <c r="R16" s="145" t="s">
        <v>273</v>
      </c>
      <c r="S16" s="145" t="s">
        <v>291</v>
      </c>
    </row>
    <row r="17" spans="8:19" x14ac:dyDescent="0.3">
      <c r="H17" t="s">
        <v>265</v>
      </c>
      <c r="N17" s="143">
        <v>1</v>
      </c>
      <c r="O17" s="204" t="s">
        <v>269</v>
      </c>
      <c r="P17" s="205"/>
      <c r="Q17" s="205"/>
      <c r="R17" s="203"/>
      <c r="S17" s="143"/>
    </row>
    <row r="18" spans="8:19" x14ac:dyDescent="0.3">
      <c r="H18" t="s">
        <v>294</v>
      </c>
      <c r="N18" s="143">
        <v>1</v>
      </c>
      <c r="O18" s="146" t="s">
        <v>248</v>
      </c>
      <c r="P18" s="146" t="s">
        <v>251</v>
      </c>
      <c r="Q18" s="155" t="s">
        <v>284</v>
      </c>
      <c r="R18" s="148" t="s">
        <v>281</v>
      </c>
      <c r="S18" s="143" t="s">
        <v>293</v>
      </c>
    </row>
    <row r="19" spans="8:19" x14ac:dyDescent="0.3">
      <c r="H19" t="s">
        <v>256</v>
      </c>
      <c r="N19" s="143">
        <v>1</v>
      </c>
      <c r="O19" s="149"/>
      <c r="P19" s="149"/>
      <c r="Q19" s="150"/>
      <c r="R19" s="148" t="s">
        <v>282</v>
      </c>
      <c r="S19" s="143"/>
    </row>
    <row r="20" spans="8:19" x14ac:dyDescent="0.3">
      <c r="H20" t="s">
        <v>264</v>
      </c>
      <c r="J20" s="1"/>
      <c r="K20" s="1"/>
      <c r="L20" s="1"/>
      <c r="M20" s="1"/>
      <c r="N20" s="143">
        <v>1</v>
      </c>
      <c r="O20" s="149"/>
      <c r="P20" s="149"/>
      <c r="Q20" s="153"/>
      <c r="R20" s="148" t="s">
        <v>283</v>
      </c>
      <c r="S20" s="143"/>
    </row>
    <row r="21" spans="8:19" x14ac:dyDescent="0.3">
      <c r="N21" s="143">
        <v>1</v>
      </c>
      <c r="O21" s="149"/>
      <c r="P21" s="150"/>
      <c r="Q21" s="155" t="s">
        <v>278</v>
      </c>
      <c r="R21" s="148" t="s">
        <v>286</v>
      </c>
      <c r="S21" s="143"/>
    </row>
    <row r="22" spans="8:19" x14ac:dyDescent="0.3">
      <c r="N22" s="143">
        <v>1</v>
      </c>
      <c r="O22" s="149"/>
      <c r="P22" s="150"/>
      <c r="Q22" s="153"/>
      <c r="R22" s="148" t="s">
        <v>287</v>
      </c>
      <c r="S22" s="143"/>
    </row>
    <row r="23" spans="8:19" x14ac:dyDescent="0.3">
      <c r="N23" s="143">
        <v>1</v>
      </c>
      <c r="O23" s="149"/>
      <c r="P23" s="150"/>
      <c r="Q23" s="155" t="s">
        <v>279</v>
      </c>
      <c r="R23" s="148" t="s">
        <v>288</v>
      </c>
      <c r="S23" s="143"/>
    </row>
    <row r="24" spans="8:19" x14ac:dyDescent="0.3">
      <c r="H24" t="s">
        <v>255</v>
      </c>
      <c r="N24" s="143">
        <v>1</v>
      </c>
      <c r="O24" s="149"/>
      <c r="P24" s="150"/>
      <c r="Q24" s="150"/>
      <c r="R24" s="148" t="s">
        <v>289</v>
      </c>
      <c r="S24" s="143"/>
    </row>
    <row r="25" spans="8:19" x14ac:dyDescent="0.3">
      <c r="H25" t="s">
        <v>252</v>
      </c>
      <c r="N25" s="143">
        <v>1</v>
      </c>
      <c r="O25" s="149"/>
      <c r="P25" s="150"/>
      <c r="Q25" s="153"/>
      <c r="R25" s="148" t="s">
        <v>285</v>
      </c>
      <c r="S25" s="143"/>
    </row>
    <row r="26" spans="8:19" x14ac:dyDescent="0.3">
      <c r="H26" t="s">
        <v>253</v>
      </c>
      <c r="N26" s="143">
        <v>1</v>
      </c>
      <c r="O26" s="149"/>
      <c r="P26" s="150"/>
      <c r="Q26" s="151" t="s">
        <v>280</v>
      </c>
      <c r="R26" s="148" t="s">
        <v>290</v>
      </c>
      <c r="S26" s="143"/>
    </row>
    <row r="27" spans="8:19" x14ac:dyDescent="0.3">
      <c r="H27" t="s">
        <v>254</v>
      </c>
      <c r="N27" s="143">
        <v>1</v>
      </c>
      <c r="O27" s="149"/>
      <c r="P27" s="201" t="s">
        <v>249</v>
      </c>
      <c r="Q27" s="202"/>
      <c r="R27" s="203"/>
      <c r="S27" s="143"/>
    </row>
    <row r="28" spans="8:19" x14ac:dyDescent="0.3">
      <c r="N28" s="143">
        <v>1</v>
      </c>
      <c r="O28" s="149"/>
      <c r="P28" s="201" t="s">
        <v>250</v>
      </c>
      <c r="Q28" s="202"/>
      <c r="R28" s="203"/>
      <c r="S28" s="143"/>
    </row>
    <row r="29" spans="8:19" x14ac:dyDescent="0.3">
      <c r="H29" t="s">
        <v>257</v>
      </c>
      <c r="N29" s="143">
        <v>14</v>
      </c>
      <c r="O29" s="155" t="s">
        <v>267</v>
      </c>
      <c r="P29" s="155" t="s">
        <v>251</v>
      </c>
      <c r="Q29" s="148"/>
      <c r="R29" s="148"/>
      <c r="S29" s="143"/>
    </row>
    <row r="30" spans="8:19" x14ac:dyDescent="0.3">
      <c r="H30" t="s">
        <v>258</v>
      </c>
      <c r="N30" s="143">
        <v>1</v>
      </c>
      <c r="O30" s="150"/>
      <c r="P30" s="201" t="s">
        <v>249</v>
      </c>
      <c r="Q30" s="202"/>
      <c r="R30" s="203"/>
      <c r="S30" s="143"/>
    </row>
    <row r="31" spans="8:19" x14ac:dyDescent="0.3">
      <c r="N31" s="143">
        <v>1</v>
      </c>
      <c r="O31" s="150"/>
      <c r="P31" s="201" t="s">
        <v>250</v>
      </c>
      <c r="Q31" s="202"/>
      <c r="R31" s="203"/>
      <c r="S31" s="143"/>
    </row>
    <row r="32" spans="8:19" x14ac:dyDescent="0.3">
      <c r="H32" t="s">
        <v>259</v>
      </c>
      <c r="N32" s="143">
        <v>1</v>
      </c>
      <c r="O32" s="153"/>
      <c r="P32" s="201" t="s">
        <v>296</v>
      </c>
      <c r="Q32" s="202"/>
      <c r="R32" s="203"/>
      <c r="S32" s="143"/>
    </row>
    <row r="33" spans="8:19" x14ac:dyDescent="0.3">
      <c r="N33" s="143">
        <v>4</v>
      </c>
      <c r="O33" s="149" t="s">
        <v>276</v>
      </c>
      <c r="P33" s="155" t="s">
        <v>277</v>
      </c>
      <c r="Q33" s="154"/>
      <c r="R33" s="154"/>
      <c r="S33" s="143"/>
    </row>
    <row r="34" spans="8:19" x14ac:dyDescent="0.3">
      <c r="H34" t="s">
        <v>260</v>
      </c>
      <c r="N34" s="143">
        <v>1</v>
      </c>
      <c r="O34" s="149"/>
      <c r="P34" s="201" t="s">
        <v>249</v>
      </c>
      <c r="Q34" s="202"/>
      <c r="R34" s="203"/>
      <c r="S34" s="143"/>
    </row>
    <row r="35" spans="8:19" x14ac:dyDescent="0.3">
      <c r="H35" t="s">
        <v>261</v>
      </c>
      <c r="N35" s="143">
        <v>1</v>
      </c>
      <c r="O35" s="149"/>
      <c r="P35" s="201" t="s">
        <v>250</v>
      </c>
      <c r="Q35" s="202"/>
      <c r="R35" s="203"/>
      <c r="S35" s="143"/>
    </row>
    <row r="36" spans="8:19" x14ac:dyDescent="0.3">
      <c r="H36" t="s">
        <v>262</v>
      </c>
      <c r="N36" s="143">
        <v>1</v>
      </c>
      <c r="O36" s="149"/>
      <c r="P36" s="201" t="s">
        <v>296</v>
      </c>
      <c r="Q36" s="202"/>
      <c r="R36" s="203"/>
      <c r="S36" s="143"/>
    </row>
    <row r="37" spans="8:19" x14ac:dyDescent="0.3">
      <c r="H37" t="s">
        <v>263</v>
      </c>
      <c r="N37" s="143">
        <v>1</v>
      </c>
      <c r="O37" s="156" t="s">
        <v>275</v>
      </c>
      <c r="P37" s="157"/>
      <c r="Q37" s="158"/>
      <c r="R37" s="158"/>
      <c r="S37" s="143"/>
    </row>
    <row r="38" spans="8:19" x14ac:dyDescent="0.3">
      <c r="N38" s="143">
        <v>6</v>
      </c>
      <c r="O38" s="155" t="s">
        <v>268</v>
      </c>
      <c r="P38" s="147" t="s">
        <v>251</v>
      </c>
      <c r="Q38" s="148"/>
      <c r="R38" s="148"/>
      <c r="S38" s="143"/>
    </row>
    <row r="39" spans="8:19" x14ac:dyDescent="0.3">
      <c r="N39" s="143">
        <v>1</v>
      </c>
      <c r="O39" s="150"/>
      <c r="P39" s="201" t="s">
        <v>249</v>
      </c>
      <c r="Q39" s="202"/>
      <c r="R39" s="203"/>
      <c r="S39" s="143"/>
    </row>
    <row r="40" spans="8:19" x14ac:dyDescent="0.3">
      <c r="N40" s="143">
        <v>1</v>
      </c>
      <c r="O40" s="153"/>
      <c r="P40" s="201" t="s">
        <v>250</v>
      </c>
      <c r="Q40" s="202"/>
      <c r="R40" s="203"/>
      <c r="S40" s="143"/>
    </row>
    <row r="41" spans="8:19" x14ac:dyDescent="0.3">
      <c r="N41" s="143">
        <v>2</v>
      </c>
      <c r="O41" s="149" t="s">
        <v>274</v>
      </c>
      <c r="P41" s="147" t="s">
        <v>251</v>
      </c>
      <c r="Q41" s="148"/>
      <c r="R41" s="148"/>
      <c r="S41" s="143"/>
    </row>
    <row r="42" spans="8:19" x14ac:dyDescent="0.3">
      <c r="N42" s="143">
        <v>1</v>
      </c>
      <c r="O42" s="149"/>
      <c r="P42" s="201" t="s">
        <v>249</v>
      </c>
      <c r="Q42" s="202"/>
      <c r="R42" s="203"/>
      <c r="S42" s="143"/>
    </row>
    <row r="43" spans="8:19" x14ac:dyDescent="0.3">
      <c r="N43" s="143">
        <v>1</v>
      </c>
      <c r="O43" s="152"/>
      <c r="P43" s="201" t="s">
        <v>250</v>
      </c>
      <c r="Q43" s="202"/>
      <c r="R43" s="203"/>
      <c r="S43" s="143"/>
    </row>
    <row r="44" spans="8:19" x14ac:dyDescent="0.3">
      <c r="N44" s="20">
        <f>SUM(N17:N43)</f>
        <v>49</v>
      </c>
      <c r="O44" s="20"/>
      <c r="P44" s="20"/>
      <c r="Q44" s="20"/>
      <c r="R44" s="20"/>
      <c r="S44" s="20"/>
    </row>
  </sheetData>
  <mergeCells count="13">
    <mergeCell ref="P32:R32"/>
    <mergeCell ref="O17:R17"/>
    <mergeCell ref="P27:R27"/>
    <mergeCell ref="P28:R28"/>
    <mergeCell ref="P30:R30"/>
    <mergeCell ref="P31:R31"/>
    <mergeCell ref="P43:R43"/>
    <mergeCell ref="P34:R34"/>
    <mergeCell ref="P35:R35"/>
    <mergeCell ref="P36:R36"/>
    <mergeCell ref="P39:R39"/>
    <mergeCell ref="P40:R40"/>
    <mergeCell ref="P42:R42"/>
  </mergeCells>
  <phoneticPr fontId="1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11:N36"/>
  <sheetViews>
    <sheetView showGridLines="0" zoomScale="90" zoomScaleNormal="90" workbookViewId="0">
      <selection activeCell="K28" sqref="K28"/>
    </sheetView>
  </sheetViews>
  <sheetFormatPr defaultRowHeight="16.5" x14ac:dyDescent="0.3"/>
  <cols>
    <col min="1" max="1" width="2.25" customWidth="1"/>
    <col min="2" max="2" width="20.75" customWidth="1"/>
    <col min="3" max="3" width="19.625" customWidth="1"/>
    <col min="4" max="4" width="21.125" customWidth="1"/>
    <col min="5" max="5" width="29.625" customWidth="1"/>
    <col min="9" max="9" width="6.375" customWidth="1"/>
    <col min="10" max="10" width="14.75" customWidth="1"/>
    <col min="11" max="11" width="14.375" customWidth="1"/>
    <col min="12" max="12" width="16.125" customWidth="1"/>
    <col min="13" max="13" width="14.375" customWidth="1"/>
  </cols>
  <sheetData>
    <row r="11" spans="2:10" x14ac:dyDescent="0.3">
      <c r="B11" s="145" t="s">
        <v>270</v>
      </c>
      <c r="C11" s="145" t="s">
        <v>271</v>
      </c>
      <c r="D11" s="145" t="s">
        <v>272</v>
      </c>
      <c r="E11" s="145" t="s">
        <v>291</v>
      </c>
    </row>
    <row r="12" spans="2:10" ht="16.149999999999999" customHeight="1" x14ac:dyDescent="0.3">
      <c r="B12" s="206" t="s">
        <v>317</v>
      </c>
      <c r="C12" s="206" t="s">
        <v>251</v>
      </c>
      <c r="D12" s="164" t="s">
        <v>318</v>
      </c>
      <c r="E12" s="210" t="s">
        <v>315</v>
      </c>
      <c r="F12" s="161"/>
    </row>
    <row r="13" spans="2:10" ht="16.149999999999999" customHeight="1" x14ac:dyDescent="0.3">
      <c r="B13" s="206"/>
      <c r="C13" s="206"/>
      <c r="D13" s="164" t="s">
        <v>319</v>
      </c>
      <c r="E13" s="211"/>
    </row>
    <row r="14" spans="2:10" ht="16.149999999999999" customHeight="1" x14ac:dyDescent="0.3">
      <c r="B14" s="206"/>
      <c r="C14" s="206"/>
      <c r="D14" s="164" t="s">
        <v>321</v>
      </c>
      <c r="E14" s="211"/>
      <c r="J14" t="s">
        <v>316</v>
      </c>
    </row>
    <row r="15" spans="2:10" ht="16.149999999999999" customHeight="1" x14ac:dyDescent="0.3">
      <c r="B15" s="206"/>
      <c r="C15" s="206"/>
      <c r="D15" s="164" t="s">
        <v>323</v>
      </c>
      <c r="E15" s="211"/>
    </row>
    <row r="16" spans="2:10" ht="16.149999999999999" customHeight="1" x14ac:dyDescent="0.3">
      <c r="B16" s="206"/>
      <c r="C16" s="206"/>
      <c r="D16" s="164" t="s">
        <v>325</v>
      </c>
      <c r="E16" s="211"/>
    </row>
    <row r="17" spans="2:13" ht="16.149999999999999" customHeight="1" x14ac:dyDescent="0.3">
      <c r="B17" s="206"/>
      <c r="C17" s="206"/>
      <c r="D17" s="164" t="s">
        <v>326</v>
      </c>
      <c r="E17" s="211"/>
    </row>
    <row r="18" spans="2:13" x14ac:dyDescent="0.3">
      <c r="B18" s="206"/>
      <c r="C18" s="201" t="s">
        <v>249</v>
      </c>
      <c r="D18" s="202"/>
      <c r="E18" s="212" t="s">
        <v>308</v>
      </c>
      <c r="F18" s="161" t="s">
        <v>313</v>
      </c>
      <c r="J18" t="s">
        <v>359</v>
      </c>
    </row>
    <row r="19" spans="2:13" x14ac:dyDescent="0.3">
      <c r="B19" s="206"/>
      <c r="C19" s="201" t="s">
        <v>250</v>
      </c>
      <c r="D19" s="202"/>
      <c r="E19" s="213"/>
      <c r="F19" s="161" t="s">
        <v>314</v>
      </c>
      <c r="J19" s="160" t="s">
        <v>312</v>
      </c>
      <c r="K19" s="160" t="s">
        <v>365</v>
      </c>
      <c r="L19" s="160" t="s">
        <v>366</v>
      </c>
      <c r="M19" s="160" t="s">
        <v>311</v>
      </c>
    </row>
    <row r="20" spans="2:13" ht="16.5" customHeight="1" x14ac:dyDescent="0.3">
      <c r="B20" s="206"/>
      <c r="C20" s="201" t="s">
        <v>309</v>
      </c>
      <c r="D20" s="202"/>
      <c r="E20" s="162" t="s">
        <v>310</v>
      </c>
      <c r="J20" s="165" t="s">
        <v>318</v>
      </c>
      <c r="K20" s="173" t="s">
        <v>309</v>
      </c>
      <c r="L20" s="163" t="s">
        <v>309</v>
      </c>
      <c r="M20" s="207" t="s">
        <v>363</v>
      </c>
    </row>
    <row r="21" spans="2:13" x14ac:dyDescent="0.3">
      <c r="J21" s="165" t="s">
        <v>319</v>
      </c>
      <c r="K21" s="173" t="s">
        <v>364</v>
      </c>
      <c r="L21" s="163" t="s">
        <v>364</v>
      </c>
      <c r="M21" s="208"/>
    </row>
    <row r="22" spans="2:13" x14ac:dyDescent="0.3">
      <c r="J22" s="165" t="s">
        <v>321</v>
      </c>
      <c r="K22" s="173" t="s">
        <v>309</v>
      </c>
      <c r="L22" s="163" t="s">
        <v>309</v>
      </c>
      <c r="M22" s="208"/>
    </row>
    <row r="23" spans="2:13" x14ac:dyDescent="0.3">
      <c r="J23" s="165" t="s">
        <v>323</v>
      </c>
      <c r="K23" s="173" t="s">
        <v>309</v>
      </c>
      <c r="L23" s="163" t="s">
        <v>309</v>
      </c>
      <c r="M23" s="208"/>
    </row>
    <row r="24" spans="2:13" x14ac:dyDescent="0.3">
      <c r="J24" s="165" t="s">
        <v>325</v>
      </c>
      <c r="K24" s="173" t="s">
        <v>309</v>
      </c>
      <c r="L24" s="163" t="s">
        <v>309</v>
      </c>
      <c r="M24" s="209"/>
    </row>
    <row r="25" spans="2:13" x14ac:dyDescent="0.3">
      <c r="J25" s="166" t="s">
        <v>362</v>
      </c>
      <c r="K25" s="172" t="s">
        <v>361</v>
      </c>
      <c r="L25" s="172" t="s">
        <v>361</v>
      </c>
      <c r="M25" s="172" t="s">
        <v>360</v>
      </c>
    </row>
    <row r="36" spans="14:14" x14ac:dyDescent="0.3">
      <c r="N36" t="s">
        <v>316</v>
      </c>
    </row>
  </sheetData>
  <mergeCells count="8">
    <mergeCell ref="C20:D20"/>
    <mergeCell ref="B12:B20"/>
    <mergeCell ref="M20:M24"/>
    <mergeCell ref="C12:C17"/>
    <mergeCell ref="E12:E17"/>
    <mergeCell ref="C18:D18"/>
    <mergeCell ref="E18:E19"/>
    <mergeCell ref="C19:D19"/>
  </mergeCells>
  <phoneticPr fontId="1" type="noConversion"/>
  <conditionalFormatting sqref="J18:M19 L25:M25">
    <cfRule type="duplicateValues" dxfId="38" priority="43"/>
  </conditionalFormatting>
  <conditionalFormatting sqref="M20">
    <cfRule type="duplicateValues" dxfId="37" priority="3"/>
  </conditionalFormatting>
  <conditionalFormatting sqref="K25">
    <cfRule type="duplicateValues" dxfId="36" priority="1"/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13"/>
  <sheetViews>
    <sheetView showGridLines="0" tabSelected="1" workbookViewId="0">
      <selection activeCell="E9" sqref="E9"/>
    </sheetView>
  </sheetViews>
  <sheetFormatPr defaultRowHeight="16.5" x14ac:dyDescent="0.3"/>
  <cols>
    <col min="2" max="2" width="18.375" customWidth="1"/>
    <col min="3" max="4" width="11" customWidth="1"/>
    <col min="5" max="5" width="18.375" customWidth="1"/>
    <col min="6" max="6" width="18.375" hidden="1" customWidth="1"/>
    <col min="7" max="8" width="14" hidden="1" customWidth="1"/>
    <col min="9" max="9" width="0" hidden="1" customWidth="1"/>
  </cols>
  <sheetData>
    <row r="2" spans="2:8" ht="26.25" x14ac:dyDescent="0.3">
      <c r="B2" s="167" t="s">
        <v>434</v>
      </c>
      <c r="F2" s="167" t="s">
        <v>357</v>
      </c>
    </row>
    <row r="3" spans="2:8" ht="20.25" x14ac:dyDescent="0.3">
      <c r="B3" s="171" t="s">
        <v>358</v>
      </c>
      <c r="C3" s="214" t="s">
        <v>433</v>
      </c>
      <c r="D3" s="215"/>
      <c r="E3" s="168"/>
      <c r="F3" s="171" t="s">
        <v>358</v>
      </c>
      <c r="G3" s="171" t="s">
        <v>327</v>
      </c>
      <c r="H3" s="171" t="s">
        <v>327</v>
      </c>
    </row>
    <row r="4" spans="2:8" ht="20.25" x14ac:dyDescent="0.3">
      <c r="B4" s="170" t="s">
        <v>328</v>
      </c>
      <c r="C4" s="170" t="s">
        <v>329</v>
      </c>
      <c r="D4" s="170" t="s">
        <v>330</v>
      </c>
      <c r="E4" s="168"/>
      <c r="F4" s="169" t="s">
        <v>331</v>
      </c>
      <c r="G4" s="170" t="s">
        <v>332</v>
      </c>
      <c r="H4" s="170" t="s">
        <v>333</v>
      </c>
    </row>
    <row r="5" spans="2:8" ht="20.25" x14ac:dyDescent="0.3">
      <c r="B5" s="170" t="s">
        <v>334</v>
      </c>
      <c r="C5" s="170" t="s">
        <v>335</v>
      </c>
      <c r="D5" s="170" t="s">
        <v>336</v>
      </c>
      <c r="E5" s="168"/>
      <c r="F5" s="169" t="s">
        <v>334</v>
      </c>
      <c r="G5" s="170" t="s">
        <v>335</v>
      </c>
      <c r="H5" s="170" t="s">
        <v>336</v>
      </c>
    </row>
    <row r="6" spans="2:8" ht="20.25" x14ac:dyDescent="0.3">
      <c r="B6" s="170" t="s">
        <v>320</v>
      </c>
      <c r="C6" s="170" t="s">
        <v>337</v>
      </c>
      <c r="D6" s="170" t="s">
        <v>338</v>
      </c>
      <c r="E6" s="168"/>
      <c r="F6" s="169" t="s">
        <v>320</v>
      </c>
      <c r="G6" s="170" t="s">
        <v>337</v>
      </c>
      <c r="H6" s="170" t="s">
        <v>338</v>
      </c>
    </row>
    <row r="7" spans="2:8" ht="20.25" x14ac:dyDescent="0.3">
      <c r="B7" s="170" t="s">
        <v>322</v>
      </c>
      <c r="C7" s="170" t="s">
        <v>340</v>
      </c>
      <c r="D7" s="170" t="s">
        <v>341</v>
      </c>
      <c r="E7" s="168"/>
      <c r="F7" s="169" t="s">
        <v>339</v>
      </c>
      <c r="G7" s="170" t="s">
        <v>340</v>
      </c>
      <c r="H7" s="170" t="s">
        <v>341</v>
      </c>
    </row>
    <row r="8" spans="2:8" ht="20.25" x14ac:dyDescent="0.3">
      <c r="B8" s="170" t="s">
        <v>342</v>
      </c>
      <c r="C8" s="170" t="s">
        <v>344</v>
      </c>
      <c r="D8" s="170" t="s">
        <v>341</v>
      </c>
      <c r="E8" s="168"/>
      <c r="F8" s="169" t="s">
        <v>343</v>
      </c>
      <c r="G8" s="170" t="s">
        <v>344</v>
      </c>
      <c r="H8" s="170" t="s">
        <v>341</v>
      </c>
    </row>
    <row r="9" spans="2:8" ht="20.25" x14ac:dyDescent="0.3">
      <c r="B9" s="170" t="s">
        <v>324</v>
      </c>
      <c r="C9" s="170" t="s">
        <v>344</v>
      </c>
      <c r="D9" s="170" t="s">
        <v>341</v>
      </c>
      <c r="E9" s="168"/>
      <c r="F9" s="169" t="s">
        <v>342</v>
      </c>
      <c r="G9" s="170" t="s">
        <v>344</v>
      </c>
      <c r="H9" s="170" t="s">
        <v>341</v>
      </c>
    </row>
    <row r="10" spans="2:8" ht="20.25" x14ac:dyDescent="0.3">
      <c r="B10" s="170" t="s">
        <v>345</v>
      </c>
      <c r="C10" s="170" t="s">
        <v>347</v>
      </c>
      <c r="D10" s="170" t="s">
        <v>348</v>
      </c>
      <c r="E10" s="168"/>
      <c r="F10" s="169" t="s">
        <v>346</v>
      </c>
      <c r="G10" s="170" t="s">
        <v>347</v>
      </c>
      <c r="H10" s="170" t="s">
        <v>348</v>
      </c>
    </row>
    <row r="11" spans="2:8" ht="20.25" x14ac:dyDescent="0.3">
      <c r="B11" s="170" t="s">
        <v>349</v>
      </c>
      <c r="C11" s="170" t="s">
        <v>350</v>
      </c>
      <c r="D11" s="170" t="s">
        <v>351</v>
      </c>
      <c r="E11" s="168"/>
      <c r="F11" s="169" t="s">
        <v>345</v>
      </c>
      <c r="G11" s="170" t="s">
        <v>350</v>
      </c>
      <c r="H11" s="170" t="s">
        <v>351</v>
      </c>
    </row>
    <row r="12" spans="2:8" ht="69" customHeight="1" x14ac:dyDescent="0.3">
      <c r="B12" s="279" t="s">
        <v>438</v>
      </c>
      <c r="C12" s="170" t="s">
        <v>353</v>
      </c>
      <c r="D12" s="170" t="s">
        <v>351</v>
      </c>
      <c r="E12" s="168"/>
      <c r="F12" s="169" t="s">
        <v>352</v>
      </c>
      <c r="G12" s="170" t="s">
        <v>353</v>
      </c>
      <c r="H12" s="170" t="s">
        <v>351</v>
      </c>
    </row>
    <row r="13" spans="2:8" ht="40.5" x14ac:dyDescent="0.3">
      <c r="B13" s="279" t="s">
        <v>439</v>
      </c>
      <c r="C13" s="170" t="s">
        <v>355</v>
      </c>
      <c r="D13" s="170" t="s">
        <v>356</v>
      </c>
      <c r="E13" s="168"/>
      <c r="F13" s="169" t="s">
        <v>354</v>
      </c>
      <c r="G13" s="170" t="s">
        <v>355</v>
      </c>
      <c r="H13" s="170" t="s">
        <v>356</v>
      </c>
    </row>
  </sheetData>
  <mergeCells count="1">
    <mergeCell ref="C3:D3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Q27"/>
  <sheetViews>
    <sheetView showGridLines="0" zoomScale="115" zoomScaleNormal="115" workbookViewId="0">
      <selection activeCell="P15" sqref="P15"/>
    </sheetView>
  </sheetViews>
  <sheetFormatPr defaultRowHeight="16.5" x14ac:dyDescent="0.3"/>
  <cols>
    <col min="1" max="1" width="4.125" customWidth="1"/>
    <col min="2" max="2" width="5.375" customWidth="1"/>
    <col min="3" max="3" width="10.625" customWidth="1"/>
    <col min="4" max="4" width="7.5" customWidth="1"/>
    <col min="5" max="5" width="5.75" bestFit="1" customWidth="1"/>
    <col min="6" max="6" width="9.625" bestFit="1" customWidth="1"/>
    <col min="7" max="7" width="13.125" bestFit="1" customWidth="1"/>
    <col min="8" max="9" width="10.875" bestFit="1" customWidth="1"/>
    <col min="10" max="12" width="12.125" bestFit="1" customWidth="1"/>
  </cols>
  <sheetData>
    <row r="1" spans="2:17" x14ac:dyDescent="0.3">
      <c r="C1" t="s">
        <v>367</v>
      </c>
    </row>
    <row r="2" spans="2:17" s="142" customFormat="1" x14ac:dyDescent="0.3">
      <c r="B2" s="142" t="s">
        <v>432</v>
      </c>
      <c r="C2" s="22"/>
      <c r="D2" s="22"/>
      <c r="E2" s="22"/>
      <c r="G2" s="22"/>
      <c r="H2" s="22"/>
      <c r="I2" s="22"/>
      <c r="L2" s="22"/>
    </row>
    <row r="3" spans="2:17" x14ac:dyDescent="0.3">
      <c r="B3" s="220" t="s">
        <v>368</v>
      </c>
      <c r="C3" s="221"/>
      <c r="D3" s="222"/>
      <c r="E3" s="174" t="s">
        <v>369</v>
      </c>
      <c r="F3" s="175" t="s">
        <v>370</v>
      </c>
      <c r="G3" s="176" t="s">
        <v>371</v>
      </c>
      <c r="H3" s="176" t="s">
        <v>372</v>
      </c>
      <c r="I3" s="176" t="s">
        <v>373</v>
      </c>
      <c r="J3" s="176" t="s">
        <v>374</v>
      </c>
      <c r="K3" s="176" t="s">
        <v>430</v>
      </c>
      <c r="L3" s="175" t="s">
        <v>375</v>
      </c>
      <c r="M3" s="177"/>
      <c r="N3" s="177"/>
    </row>
    <row r="4" spans="2:17" x14ac:dyDescent="0.3">
      <c r="B4" s="216" t="s">
        <v>376</v>
      </c>
      <c r="C4" s="218" t="s">
        <v>377</v>
      </c>
      <c r="D4" s="219"/>
      <c r="E4" s="178" t="s">
        <v>378</v>
      </c>
      <c r="F4" s="178">
        <v>24.6</v>
      </c>
      <c r="G4" s="178">
        <v>30.5</v>
      </c>
      <c r="H4" s="178">
        <v>37.5</v>
      </c>
      <c r="I4" s="178">
        <v>39.700000000000003</v>
      </c>
      <c r="J4" s="223">
        <v>42.3</v>
      </c>
      <c r="K4" s="224"/>
      <c r="L4" s="178">
        <v>57</v>
      </c>
      <c r="M4" s="177"/>
      <c r="N4" s="177"/>
    </row>
    <row r="5" spans="2:17" x14ac:dyDescent="0.3">
      <c r="B5" s="217"/>
      <c r="C5" s="218" t="s">
        <v>379</v>
      </c>
      <c r="D5" s="219"/>
      <c r="E5" s="178" t="s">
        <v>378</v>
      </c>
      <c r="F5" s="178">
        <v>21.5</v>
      </c>
      <c r="G5" s="178">
        <v>26.7</v>
      </c>
      <c r="H5" s="178">
        <v>33.5</v>
      </c>
      <c r="I5" s="178">
        <v>35.799999999999997</v>
      </c>
      <c r="J5" s="223">
        <v>38.299999999999997</v>
      </c>
      <c r="K5" s="224"/>
      <c r="L5" s="178">
        <v>53</v>
      </c>
      <c r="M5" s="177"/>
      <c r="N5" s="177"/>
    </row>
    <row r="6" spans="2:17" x14ac:dyDescent="0.3">
      <c r="B6" s="217"/>
      <c r="C6" s="218" t="s">
        <v>380</v>
      </c>
      <c r="D6" s="219"/>
      <c r="E6" s="178" t="s">
        <v>378</v>
      </c>
      <c r="F6" s="178">
        <v>5.6</v>
      </c>
      <c r="G6" s="178">
        <v>5.8</v>
      </c>
      <c r="H6" s="178">
        <v>7.2</v>
      </c>
      <c r="I6" s="178">
        <v>7.6</v>
      </c>
      <c r="J6" s="223">
        <v>8.1999999999999993</v>
      </c>
      <c r="K6" s="224"/>
      <c r="L6" s="178">
        <v>11.6</v>
      </c>
      <c r="M6" s="177"/>
      <c r="N6" s="177"/>
    </row>
    <row r="7" spans="2:17" s="181" customFormat="1" x14ac:dyDescent="0.3">
      <c r="B7" s="217"/>
      <c r="C7" s="179" t="s">
        <v>381</v>
      </c>
      <c r="D7" s="180" t="s">
        <v>382</v>
      </c>
      <c r="E7" s="178" t="s">
        <v>378</v>
      </c>
      <c r="F7" s="178">
        <v>6.4</v>
      </c>
      <c r="G7" s="178">
        <v>6.2</v>
      </c>
      <c r="H7" s="178">
        <v>8.3000000000000007</v>
      </c>
      <c r="I7" s="178">
        <v>8.4</v>
      </c>
      <c r="J7" s="223">
        <v>7.8</v>
      </c>
      <c r="K7" s="224"/>
      <c r="L7" s="178">
        <v>11.4</v>
      </c>
      <c r="M7" s="177"/>
      <c r="N7" s="177"/>
    </row>
    <row r="8" spans="2:17" x14ac:dyDescent="0.3">
      <c r="B8" s="217"/>
      <c r="C8" s="24"/>
      <c r="D8" s="180" t="s">
        <v>383</v>
      </c>
      <c r="E8" s="178" t="s">
        <v>378</v>
      </c>
      <c r="F8" s="178">
        <v>5.2</v>
      </c>
      <c r="G8" s="178">
        <v>5</v>
      </c>
      <c r="H8" s="178">
        <v>6.1</v>
      </c>
      <c r="I8" s="178">
        <v>6.7</v>
      </c>
      <c r="J8" s="223">
        <v>6.8</v>
      </c>
      <c r="K8" s="224"/>
      <c r="L8" s="178">
        <v>9.3000000000000007</v>
      </c>
      <c r="M8" s="177"/>
      <c r="N8" s="177"/>
    </row>
    <row r="9" spans="2:17" x14ac:dyDescent="0.3">
      <c r="B9" s="217"/>
      <c r="C9" s="24"/>
      <c r="D9" s="180" t="s">
        <v>384</v>
      </c>
      <c r="E9" s="178" t="s">
        <v>378</v>
      </c>
      <c r="F9" s="178">
        <v>5</v>
      </c>
      <c r="G9" s="178">
        <v>5</v>
      </c>
      <c r="H9" s="178">
        <v>6.1</v>
      </c>
      <c r="I9" s="178">
        <v>6.7</v>
      </c>
      <c r="J9" s="223">
        <v>7.2</v>
      </c>
      <c r="K9" s="224"/>
      <c r="L9" s="178">
        <v>9.3000000000000007</v>
      </c>
      <c r="M9" s="177"/>
      <c r="N9" s="177"/>
    </row>
    <row r="10" spans="2:17" x14ac:dyDescent="0.3">
      <c r="B10" s="217"/>
      <c r="C10" s="24"/>
      <c r="D10" s="180" t="s">
        <v>385</v>
      </c>
      <c r="E10" s="178" t="s">
        <v>378</v>
      </c>
      <c r="F10" s="178">
        <v>4.8</v>
      </c>
      <c r="G10" s="178">
        <v>5.3</v>
      </c>
      <c r="H10" s="178">
        <v>6.5</v>
      </c>
      <c r="I10" s="178">
        <v>7</v>
      </c>
      <c r="J10" s="223">
        <v>8</v>
      </c>
      <c r="K10" s="224"/>
      <c r="L10" s="178">
        <v>11</v>
      </c>
      <c r="M10" s="177"/>
      <c r="N10" s="177"/>
    </row>
    <row r="11" spans="2:17" x14ac:dyDescent="0.3">
      <c r="B11" s="217"/>
      <c r="C11" s="24"/>
      <c r="D11" s="180" t="s">
        <v>386</v>
      </c>
      <c r="E11" s="178" t="s">
        <v>378</v>
      </c>
      <c r="F11" s="178" t="s">
        <v>387</v>
      </c>
      <c r="G11" s="178">
        <v>5.2</v>
      </c>
      <c r="H11" s="178">
        <v>6.5</v>
      </c>
      <c r="I11" s="178">
        <v>7</v>
      </c>
      <c r="J11" s="223">
        <v>8.4</v>
      </c>
      <c r="K11" s="224"/>
      <c r="L11" s="178">
        <v>7.1</v>
      </c>
      <c r="M11" s="177"/>
      <c r="N11" s="177"/>
    </row>
    <row r="12" spans="2:17" x14ac:dyDescent="0.3">
      <c r="B12" s="217"/>
      <c r="C12" s="24"/>
      <c r="D12" s="180" t="s">
        <v>388</v>
      </c>
      <c r="E12" s="178" t="s">
        <v>378</v>
      </c>
      <c r="F12" s="178" t="s">
        <v>389</v>
      </c>
      <c r="G12" s="178" t="s">
        <v>389</v>
      </c>
      <c r="H12" s="178" t="s">
        <v>389</v>
      </c>
      <c r="I12" s="178" t="s">
        <v>387</v>
      </c>
      <c r="J12" s="223" t="s">
        <v>389</v>
      </c>
      <c r="K12" s="224"/>
      <c r="L12" s="178">
        <v>4.9000000000000004</v>
      </c>
      <c r="M12" s="177"/>
      <c r="N12" s="177"/>
    </row>
    <row r="13" spans="2:17" x14ac:dyDescent="0.3">
      <c r="B13" s="216" t="s">
        <v>390</v>
      </c>
      <c r="C13" s="218" t="s">
        <v>391</v>
      </c>
      <c r="D13" s="219"/>
      <c r="E13" s="178" t="s">
        <v>392</v>
      </c>
      <c r="F13" s="178">
        <v>105</v>
      </c>
      <c r="G13" s="178">
        <v>105</v>
      </c>
      <c r="H13" s="178">
        <v>125</v>
      </c>
      <c r="I13" s="178">
        <v>125</v>
      </c>
      <c r="J13" s="223">
        <v>125</v>
      </c>
      <c r="K13" s="224"/>
      <c r="L13" s="178">
        <v>125</v>
      </c>
      <c r="M13" s="177"/>
      <c r="N13" s="177"/>
    </row>
    <row r="14" spans="2:17" x14ac:dyDescent="0.3">
      <c r="B14" s="217"/>
      <c r="C14" s="218" t="s">
        <v>393</v>
      </c>
      <c r="D14" s="219"/>
      <c r="E14" s="182" t="s">
        <v>394</v>
      </c>
      <c r="F14" s="182" t="s">
        <v>395</v>
      </c>
      <c r="G14" s="182" t="s">
        <v>395</v>
      </c>
      <c r="H14" s="182" t="s">
        <v>395</v>
      </c>
      <c r="I14" s="182" t="s">
        <v>396</v>
      </c>
      <c r="J14" s="223" t="s">
        <v>395</v>
      </c>
      <c r="K14" s="224"/>
      <c r="L14" s="178" t="s">
        <v>397</v>
      </c>
      <c r="M14" s="177"/>
      <c r="N14" s="177"/>
    </row>
    <row r="15" spans="2:17" x14ac:dyDescent="0.3">
      <c r="B15" s="217"/>
      <c r="C15" s="218" t="s">
        <v>398</v>
      </c>
      <c r="D15" s="219"/>
      <c r="E15" s="178" t="s">
        <v>378</v>
      </c>
      <c r="F15" s="178">
        <v>3</v>
      </c>
      <c r="G15" s="178">
        <v>3</v>
      </c>
      <c r="H15" s="178">
        <v>3.5</v>
      </c>
      <c r="I15" s="178">
        <v>3.5</v>
      </c>
      <c r="J15" s="223">
        <v>3.5</v>
      </c>
      <c r="K15" s="224"/>
      <c r="L15" s="178">
        <v>3.5</v>
      </c>
      <c r="M15" s="177"/>
      <c r="N15" s="177"/>
    </row>
    <row r="16" spans="2:17" x14ac:dyDescent="0.3">
      <c r="B16" s="216" t="s">
        <v>399</v>
      </c>
      <c r="C16" s="218" t="s">
        <v>400</v>
      </c>
      <c r="D16" s="219"/>
      <c r="E16" s="178" t="s">
        <v>401</v>
      </c>
      <c r="F16" s="183">
        <v>60</v>
      </c>
      <c r="G16" s="178">
        <v>120</v>
      </c>
      <c r="H16" s="178">
        <v>150</v>
      </c>
      <c r="I16" s="178">
        <v>150</v>
      </c>
      <c r="J16" s="178">
        <v>150</v>
      </c>
      <c r="K16" s="178">
        <v>130</v>
      </c>
      <c r="L16" s="178">
        <v>180</v>
      </c>
      <c r="Q16" t="s">
        <v>402</v>
      </c>
    </row>
    <row r="17" spans="2:17" x14ac:dyDescent="0.3">
      <c r="B17" s="217"/>
      <c r="C17" s="218" t="s">
        <v>403</v>
      </c>
      <c r="D17" s="219"/>
      <c r="E17" s="178" t="s">
        <v>404</v>
      </c>
      <c r="F17" s="184">
        <v>22</v>
      </c>
      <c r="G17" s="178">
        <v>70</v>
      </c>
      <c r="H17" s="178">
        <v>87</v>
      </c>
      <c r="I17" s="178">
        <v>87</v>
      </c>
      <c r="J17" s="178">
        <v>87</v>
      </c>
      <c r="K17" s="178">
        <v>115</v>
      </c>
      <c r="L17" s="178">
        <v>87</v>
      </c>
      <c r="Q17" t="s">
        <v>405</v>
      </c>
    </row>
    <row r="18" spans="2:17" x14ac:dyDescent="0.3">
      <c r="B18" s="217"/>
      <c r="C18" s="218" t="s">
        <v>406</v>
      </c>
      <c r="D18" s="219"/>
      <c r="E18" s="178" t="s">
        <v>407</v>
      </c>
      <c r="F18" s="185" t="s">
        <v>408</v>
      </c>
      <c r="G18" s="192" t="s">
        <v>435</v>
      </c>
      <c r="H18" s="178" t="s">
        <v>410</v>
      </c>
      <c r="I18" s="178" t="s">
        <v>410</v>
      </c>
      <c r="J18" s="178" t="s">
        <v>409</v>
      </c>
      <c r="K18" s="178" t="s">
        <v>431</v>
      </c>
      <c r="L18" s="178" t="s">
        <v>409</v>
      </c>
      <c r="Q18" t="s">
        <v>411</v>
      </c>
    </row>
    <row r="19" spans="2:17" x14ac:dyDescent="0.3">
      <c r="B19" s="217"/>
      <c r="C19" s="218" t="s">
        <v>412</v>
      </c>
      <c r="D19" s="219"/>
      <c r="E19" s="182" t="s">
        <v>413</v>
      </c>
      <c r="F19" s="185">
        <v>300</v>
      </c>
      <c r="G19" s="178">
        <v>450</v>
      </c>
      <c r="H19" s="178">
        <v>600</v>
      </c>
      <c r="I19" s="178">
        <v>600</v>
      </c>
      <c r="J19" s="178">
        <v>600</v>
      </c>
      <c r="K19" s="178">
        <v>600</v>
      </c>
      <c r="L19" s="178">
        <v>600</v>
      </c>
    </row>
    <row r="20" spans="2:17" x14ac:dyDescent="0.3">
      <c r="B20" s="217"/>
      <c r="C20" s="218" t="s">
        <v>414</v>
      </c>
      <c r="D20" s="219"/>
      <c r="E20" s="182"/>
      <c r="F20" s="178" t="s">
        <v>415</v>
      </c>
      <c r="G20" s="178" t="s">
        <v>416</v>
      </c>
      <c r="H20" s="178" t="s">
        <v>417</v>
      </c>
      <c r="I20" s="178" t="s">
        <v>417</v>
      </c>
      <c r="J20" s="178" t="s">
        <v>416</v>
      </c>
      <c r="K20" s="178" t="s">
        <v>416</v>
      </c>
      <c r="L20" s="178" t="s">
        <v>417</v>
      </c>
    </row>
    <row r="21" spans="2:17" x14ac:dyDescent="0.3">
      <c r="B21" s="217"/>
      <c r="C21" s="218" t="s">
        <v>418</v>
      </c>
      <c r="D21" s="219"/>
      <c r="E21" s="178" t="s">
        <v>419</v>
      </c>
      <c r="F21" s="185">
        <v>200</v>
      </c>
      <c r="G21" s="178">
        <v>350</v>
      </c>
      <c r="H21" s="178">
        <v>350</v>
      </c>
      <c r="I21" s="178">
        <v>350</v>
      </c>
      <c r="J21" s="223">
        <v>350</v>
      </c>
      <c r="K21" s="224"/>
      <c r="L21" s="178">
        <v>350</v>
      </c>
    </row>
    <row r="22" spans="2:17" x14ac:dyDescent="0.3">
      <c r="B22" s="217"/>
      <c r="C22" s="218" t="s">
        <v>420</v>
      </c>
      <c r="D22" s="219"/>
      <c r="E22" s="178" t="s">
        <v>413</v>
      </c>
      <c r="F22" s="185">
        <v>400</v>
      </c>
      <c r="G22" s="186">
        <v>1000</v>
      </c>
      <c r="H22" s="178">
        <v>500</v>
      </c>
      <c r="I22" s="178">
        <v>500</v>
      </c>
      <c r="J22" s="223">
        <v>500</v>
      </c>
      <c r="K22" s="224"/>
      <c r="L22" s="178">
        <v>500</v>
      </c>
    </row>
    <row r="23" spans="2:17" x14ac:dyDescent="0.3">
      <c r="B23" s="216" t="s">
        <v>421</v>
      </c>
      <c r="C23" s="218" t="s">
        <v>422</v>
      </c>
      <c r="D23" s="219"/>
      <c r="E23" s="185"/>
      <c r="F23" s="185" t="s">
        <v>437</v>
      </c>
      <c r="G23" s="193" t="s">
        <v>436</v>
      </c>
      <c r="H23" s="185" t="s">
        <v>423</v>
      </c>
      <c r="I23" s="185" t="s">
        <v>423</v>
      </c>
      <c r="J23" s="223" t="s">
        <v>424</v>
      </c>
      <c r="K23" s="224"/>
      <c r="L23" s="185" t="s">
        <v>425</v>
      </c>
    </row>
    <row r="24" spans="2:17" x14ac:dyDescent="0.3">
      <c r="B24" s="217"/>
      <c r="C24" s="218" t="s">
        <v>426</v>
      </c>
      <c r="D24" s="219"/>
      <c r="E24" s="187" t="s">
        <v>407</v>
      </c>
      <c r="F24" s="186">
        <v>2315</v>
      </c>
      <c r="G24" s="189">
        <v>2445</v>
      </c>
      <c r="H24" s="186">
        <v>2495</v>
      </c>
      <c r="I24" s="186">
        <v>2495</v>
      </c>
      <c r="J24" s="223">
        <v>2680</v>
      </c>
      <c r="K24" s="224">
        <v>2680</v>
      </c>
      <c r="L24" s="186">
        <v>2495</v>
      </c>
    </row>
    <row r="25" spans="2:17" x14ac:dyDescent="0.3">
      <c r="B25" s="217"/>
      <c r="C25" s="218" t="s">
        <v>427</v>
      </c>
      <c r="D25" s="219"/>
      <c r="E25" s="187" t="s">
        <v>407</v>
      </c>
      <c r="F25" s="186">
        <v>4260</v>
      </c>
      <c r="G25" s="190">
        <v>5375</v>
      </c>
      <c r="H25" s="186">
        <v>5750</v>
      </c>
      <c r="I25" s="186">
        <v>6300</v>
      </c>
      <c r="J25" s="223">
        <v>6975</v>
      </c>
      <c r="K25" s="224">
        <v>6975</v>
      </c>
      <c r="L25" s="186">
        <v>8260</v>
      </c>
    </row>
    <row r="26" spans="2:17" x14ac:dyDescent="0.3">
      <c r="B26" s="217"/>
      <c r="C26" s="218" t="s">
        <v>428</v>
      </c>
      <c r="D26" s="219"/>
      <c r="E26" s="188" t="s">
        <v>429</v>
      </c>
      <c r="F26" s="186">
        <v>11815</v>
      </c>
      <c r="G26" s="190">
        <v>18490</v>
      </c>
      <c r="H26" s="186">
        <v>25586</v>
      </c>
      <c r="I26" s="186">
        <v>25770</v>
      </c>
      <c r="J26" s="186">
        <v>28820</v>
      </c>
      <c r="K26" s="186">
        <v>29070</v>
      </c>
      <c r="L26" s="186">
        <v>39590</v>
      </c>
    </row>
    <row r="27" spans="2:17" x14ac:dyDescent="0.3">
      <c r="G27" s="191"/>
    </row>
  </sheetData>
  <mergeCells count="39">
    <mergeCell ref="J21:K21"/>
    <mergeCell ref="J22:K22"/>
    <mergeCell ref="J23:K23"/>
    <mergeCell ref="J24:K24"/>
    <mergeCell ref="J25:K25"/>
    <mergeCell ref="B13:B15"/>
    <mergeCell ref="C13:D13"/>
    <mergeCell ref="C14:D14"/>
    <mergeCell ref="C15:D15"/>
    <mergeCell ref="J4:K4"/>
    <mergeCell ref="J5:K5"/>
    <mergeCell ref="J6:K6"/>
    <mergeCell ref="J7:K7"/>
    <mergeCell ref="J8:K8"/>
    <mergeCell ref="J9:K9"/>
    <mergeCell ref="J10:K10"/>
    <mergeCell ref="J11:K11"/>
    <mergeCell ref="J12:K12"/>
    <mergeCell ref="J13:K13"/>
    <mergeCell ref="J14:K14"/>
    <mergeCell ref="J15:K15"/>
    <mergeCell ref="B3:D3"/>
    <mergeCell ref="B4:B12"/>
    <mergeCell ref="C4:D4"/>
    <mergeCell ref="C5:D5"/>
    <mergeCell ref="C6:D6"/>
    <mergeCell ref="B16:B22"/>
    <mergeCell ref="C16:D16"/>
    <mergeCell ref="C17:D17"/>
    <mergeCell ref="C18:D18"/>
    <mergeCell ref="C19:D19"/>
    <mergeCell ref="C20:D20"/>
    <mergeCell ref="C21:D21"/>
    <mergeCell ref="C22:D22"/>
    <mergeCell ref="B23:B26"/>
    <mergeCell ref="C23:D23"/>
    <mergeCell ref="C24:D24"/>
    <mergeCell ref="C25:D25"/>
    <mergeCell ref="C26:D26"/>
  </mergeCells>
  <phoneticPr fontId="1" type="noConversion"/>
  <pageMargins left="0.25" right="0.25" top="0.75" bottom="0.75" header="0.3" footer="0.3"/>
  <pageSetup paperSize="9" scale="82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C57"/>
  <sheetViews>
    <sheetView showGridLines="0" workbookViewId="0">
      <selection activeCell="K19" sqref="K19"/>
    </sheetView>
  </sheetViews>
  <sheetFormatPr defaultColWidth="8" defaultRowHeight="16.5" outlineLevelCol="1" x14ac:dyDescent="0.3"/>
  <cols>
    <col min="1" max="1" width="0.375" style="70" customWidth="1"/>
    <col min="2" max="2" width="1.5" style="70" customWidth="1"/>
    <col min="3" max="3" width="4.125" style="73" customWidth="1"/>
    <col min="4" max="7" width="1.5" style="70" customWidth="1"/>
    <col min="8" max="8" width="29.25" style="70" customWidth="1"/>
    <col min="9" max="10" width="17.875" style="73" customWidth="1"/>
    <col min="11" max="12" width="12" style="78" customWidth="1"/>
    <col min="13" max="13" width="9.75" style="138" customWidth="1"/>
    <col min="14" max="14" width="9.75" style="139" customWidth="1"/>
    <col min="15" max="15" width="5.5" style="139" customWidth="1"/>
    <col min="16" max="16" width="5.75" style="139" customWidth="1"/>
    <col min="17" max="17" width="5.625" style="139" customWidth="1"/>
    <col min="18" max="18" width="5.625" style="140" customWidth="1"/>
    <col min="19" max="19" width="5.625" style="76" customWidth="1"/>
    <col min="20" max="20" width="19.125" style="141" hidden="1" customWidth="1" outlineLevel="1"/>
    <col min="21" max="21" width="21.125" style="141" customWidth="1" collapsed="1"/>
    <col min="22" max="22" width="8" style="77"/>
    <col min="23" max="24" width="1.75" style="77" customWidth="1"/>
    <col min="25" max="16384" width="8" style="77"/>
  </cols>
  <sheetData>
    <row r="1" spans="1:29" ht="24" x14ac:dyDescent="0.3">
      <c r="B1" s="71"/>
      <c r="C1" s="72" t="s">
        <v>121</v>
      </c>
      <c r="J1" s="74"/>
      <c r="K1" s="75"/>
      <c r="L1" s="75"/>
      <c r="M1" s="73"/>
      <c r="N1" s="73"/>
      <c r="O1" s="73"/>
      <c r="P1" s="73"/>
      <c r="Q1" s="73"/>
      <c r="R1" s="76"/>
      <c r="T1" s="76"/>
      <c r="U1" s="76"/>
      <c r="AB1" s="99"/>
      <c r="AC1" s="100"/>
    </row>
    <row r="2" spans="1:29" s="82" customFormat="1" x14ac:dyDescent="0.3">
      <c r="A2" s="70"/>
      <c r="B2" s="70"/>
      <c r="C2" s="73"/>
      <c r="D2" s="70"/>
      <c r="E2" s="70"/>
      <c r="F2" s="70"/>
      <c r="G2" s="70"/>
      <c r="H2" s="70"/>
      <c r="I2" s="73"/>
      <c r="J2" s="73"/>
      <c r="K2" s="78"/>
      <c r="L2" s="78"/>
      <c r="M2" s="73"/>
      <c r="N2" s="73"/>
      <c r="O2" s="79"/>
      <c r="P2" s="79"/>
      <c r="Q2" s="73"/>
      <c r="R2" s="80"/>
      <c r="S2" s="81"/>
      <c r="T2" s="81"/>
      <c r="U2" s="81"/>
      <c r="AB2" s="99"/>
      <c r="AC2" s="100"/>
    </row>
    <row r="3" spans="1:29" ht="17.25" thickBot="1" x14ac:dyDescent="0.35">
      <c r="M3" s="73"/>
      <c r="N3" s="83"/>
      <c r="O3" s="73"/>
      <c r="P3" s="73"/>
      <c r="Q3" s="84" t="s">
        <v>122</v>
      </c>
      <c r="R3" s="84" t="s">
        <v>122</v>
      </c>
      <c r="T3" s="76"/>
      <c r="U3" s="76"/>
    </row>
    <row r="4" spans="1:29" x14ac:dyDescent="0.3">
      <c r="C4" s="234" t="s">
        <v>123</v>
      </c>
      <c r="D4" s="235"/>
      <c r="E4" s="235"/>
      <c r="F4" s="235"/>
      <c r="G4" s="235"/>
      <c r="H4" s="235"/>
      <c r="I4" s="235" t="s">
        <v>124</v>
      </c>
      <c r="J4" s="235"/>
      <c r="K4" s="236" t="s">
        <v>125</v>
      </c>
      <c r="L4" s="236"/>
      <c r="M4" s="235" t="s">
        <v>126</v>
      </c>
      <c r="N4" s="235"/>
      <c r="O4" s="237" t="s">
        <v>127</v>
      </c>
      <c r="P4" s="238"/>
      <c r="Q4" s="241" t="s">
        <v>128</v>
      </c>
      <c r="R4" s="225" t="s">
        <v>129</v>
      </c>
      <c r="S4" s="227" t="s">
        <v>130</v>
      </c>
      <c r="T4" s="229" t="s">
        <v>131</v>
      </c>
      <c r="U4" s="231" t="s">
        <v>132</v>
      </c>
    </row>
    <row r="5" spans="1:29" s="89" customFormat="1" ht="17.25" thickBot="1" x14ac:dyDescent="0.35">
      <c r="A5" s="70"/>
      <c r="B5" s="70"/>
      <c r="C5" s="85" t="s">
        <v>133</v>
      </c>
      <c r="D5" s="233" t="s">
        <v>134</v>
      </c>
      <c r="E5" s="233"/>
      <c r="F5" s="233"/>
      <c r="G5" s="233"/>
      <c r="H5" s="233"/>
      <c r="I5" s="86" t="s">
        <v>135</v>
      </c>
      <c r="J5" s="87" t="s">
        <v>136</v>
      </c>
      <c r="K5" s="88" t="s">
        <v>137</v>
      </c>
      <c r="L5" s="88" t="s">
        <v>138</v>
      </c>
      <c r="M5" s="87" t="s">
        <v>137</v>
      </c>
      <c r="N5" s="87" t="s">
        <v>138</v>
      </c>
      <c r="O5" s="239"/>
      <c r="P5" s="240"/>
      <c r="Q5" s="242"/>
      <c r="R5" s="226"/>
      <c r="S5" s="228"/>
      <c r="T5" s="230"/>
      <c r="U5" s="232"/>
      <c r="W5" s="99" t="s">
        <v>92</v>
      </c>
      <c r="X5" s="100"/>
      <c r="Y5" s="100"/>
    </row>
    <row r="6" spans="1:29" s="82" customFormat="1" x14ac:dyDescent="0.3">
      <c r="A6" s="90"/>
      <c r="B6" s="90"/>
      <c r="C6" s="91"/>
      <c r="D6" s="92"/>
      <c r="E6" s="92"/>
      <c r="F6" s="92"/>
      <c r="G6" s="92"/>
      <c r="H6" s="92"/>
      <c r="I6" s="91"/>
      <c r="J6" s="91"/>
      <c r="K6" s="93"/>
      <c r="L6" s="93"/>
      <c r="M6" s="94"/>
      <c r="N6" s="94"/>
      <c r="O6" s="94"/>
      <c r="P6" s="94"/>
      <c r="Q6" s="95"/>
      <c r="R6" s="95"/>
      <c r="S6" s="96"/>
      <c r="T6" s="97"/>
      <c r="U6" s="97"/>
      <c r="W6" s="99"/>
      <c r="X6" s="100" t="s">
        <v>104</v>
      </c>
      <c r="Y6" s="77"/>
    </row>
    <row r="7" spans="1:29" x14ac:dyDescent="0.3">
      <c r="C7" s="98">
        <v>1</v>
      </c>
      <c r="D7" s="99" t="s">
        <v>139</v>
      </c>
      <c r="E7" s="100"/>
      <c r="F7" s="100"/>
      <c r="G7" s="100"/>
      <c r="H7" s="101"/>
      <c r="I7" s="102"/>
      <c r="J7" s="103"/>
      <c r="K7" s="104"/>
      <c r="L7" s="104"/>
      <c r="M7" s="105"/>
      <c r="N7" s="105"/>
      <c r="O7" s="105"/>
      <c r="P7" s="105"/>
      <c r="Q7" s="105"/>
      <c r="R7" s="105"/>
      <c r="S7" s="105"/>
      <c r="T7" s="106"/>
      <c r="U7" s="107"/>
      <c r="W7" s="111"/>
      <c r="X7" s="112" t="s">
        <v>232</v>
      </c>
    </row>
    <row r="8" spans="1:29" x14ac:dyDescent="0.3">
      <c r="C8" s="108">
        <v>2</v>
      </c>
      <c r="D8" s="99"/>
      <c r="E8" s="100" t="s">
        <v>140</v>
      </c>
      <c r="F8" s="100"/>
      <c r="G8" s="100"/>
      <c r="H8" s="100"/>
      <c r="I8" s="102" t="s">
        <v>231</v>
      </c>
      <c r="J8" s="103"/>
      <c r="K8" s="109" t="s">
        <v>142</v>
      </c>
      <c r="L8" s="109" t="s">
        <v>142</v>
      </c>
      <c r="M8" s="105"/>
      <c r="N8" s="105"/>
      <c r="O8" s="105"/>
      <c r="P8" s="105"/>
      <c r="Q8" s="105"/>
      <c r="R8" s="105"/>
      <c r="S8" s="110"/>
      <c r="T8" s="106"/>
      <c r="U8" s="107" t="s">
        <v>143</v>
      </c>
      <c r="W8" s="99"/>
      <c r="X8" s="100" t="s">
        <v>233</v>
      </c>
    </row>
    <row r="9" spans="1:29" x14ac:dyDescent="0.3">
      <c r="C9" s="108">
        <v>2</v>
      </c>
      <c r="D9" s="111"/>
      <c r="E9" s="112" t="s">
        <v>144</v>
      </c>
      <c r="F9" s="112"/>
      <c r="G9" s="112"/>
      <c r="H9" s="112"/>
      <c r="I9" s="102" t="s">
        <v>141</v>
      </c>
      <c r="J9" s="113"/>
      <c r="K9" s="109" t="s">
        <v>145</v>
      </c>
      <c r="L9" s="109" t="s">
        <v>146</v>
      </c>
      <c r="M9" s="114"/>
      <c r="N9" s="114"/>
      <c r="O9" s="105"/>
      <c r="P9" s="105"/>
      <c r="Q9" s="105"/>
      <c r="R9" s="105"/>
      <c r="S9" s="110"/>
      <c r="T9" s="115" t="s">
        <v>147</v>
      </c>
      <c r="U9" s="107" t="s">
        <v>143</v>
      </c>
      <c r="W9" s="111"/>
      <c r="X9" s="112" t="s">
        <v>234</v>
      </c>
    </row>
    <row r="10" spans="1:29" x14ac:dyDescent="0.3">
      <c r="C10" s="108">
        <v>2</v>
      </c>
      <c r="D10" s="99"/>
      <c r="E10" s="100" t="s">
        <v>148</v>
      </c>
      <c r="F10" s="100"/>
      <c r="G10" s="100"/>
      <c r="H10" s="100"/>
      <c r="I10" s="102" t="s">
        <v>149</v>
      </c>
      <c r="J10" s="103"/>
      <c r="K10" s="109" t="s">
        <v>146</v>
      </c>
      <c r="L10" s="109" t="s">
        <v>146</v>
      </c>
      <c r="M10" s="105"/>
      <c r="N10" s="105"/>
      <c r="O10" s="105"/>
      <c r="P10" s="105"/>
      <c r="Q10" s="105"/>
      <c r="R10" s="105"/>
      <c r="S10" s="110"/>
      <c r="T10" s="106" t="s">
        <v>150</v>
      </c>
      <c r="U10" s="107" t="s">
        <v>143</v>
      </c>
      <c r="W10" s="99" t="s">
        <v>235</v>
      </c>
      <c r="X10" s="100"/>
    </row>
    <row r="11" spans="1:29" x14ac:dyDescent="0.3">
      <c r="C11" s="108">
        <v>2</v>
      </c>
      <c r="D11" s="111"/>
      <c r="E11" s="112" t="s">
        <v>151</v>
      </c>
      <c r="F11" s="112"/>
      <c r="G11" s="112"/>
      <c r="H11" s="112"/>
      <c r="I11" s="102" t="s">
        <v>149</v>
      </c>
      <c r="J11" s="113"/>
      <c r="K11" s="116"/>
      <c r="L11" s="116"/>
      <c r="M11" s="114"/>
      <c r="N11" s="114"/>
      <c r="O11" s="105"/>
      <c r="P11" s="105"/>
      <c r="Q11" s="105"/>
      <c r="R11" s="105"/>
      <c r="S11" s="110"/>
      <c r="T11" s="115"/>
      <c r="U11" s="107" t="s">
        <v>143</v>
      </c>
      <c r="W11" s="99"/>
      <c r="X11" s="100" t="s">
        <v>99</v>
      </c>
    </row>
    <row r="12" spans="1:29" x14ac:dyDescent="0.3">
      <c r="C12" s="108">
        <v>2</v>
      </c>
      <c r="D12" s="111"/>
      <c r="E12" s="112" t="s">
        <v>152</v>
      </c>
      <c r="F12" s="112"/>
      <c r="G12" s="112"/>
      <c r="H12" s="112"/>
      <c r="I12" s="102" t="s">
        <v>153</v>
      </c>
      <c r="J12" s="113" t="s">
        <v>154</v>
      </c>
      <c r="K12" s="116">
        <v>43891</v>
      </c>
      <c r="L12" s="116">
        <v>43951</v>
      </c>
      <c r="M12" s="116">
        <v>43891</v>
      </c>
      <c r="N12" s="114"/>
      <c r="O12" s="117" t="str">
        <f t="shared" ref="O12:O47" ca="1" si="0">IF($K12="","-",IF($K12&lt;=TODAY(),"alert","-"))</f>
        <v>alert</v>
      </c>
      <c r="P12" s="117" t="str">
        <f t="shared" ref="P12:P47" ca="1" si="1">IF($M12&gt;0,"OK",IF($K12&gt;TODAY(),"-","NOT"))</f>
        <v>OK</v>
      </c>
      <c r="Q12" s="118" t="str">
        <f t="shared" ref="Q12:Q47" si="2">IF($M12&gt;$K12,"▼","-")</f>
        <v>-</v>
      </c>
      <c r="R12" s="119" t="str">
        <f t="shared" ref="R12:R47" si="3">IF($N12&gt;$L12,"▼","-")</f>
        <v>-</v>
      </c>
      <c r="S12" s="120" t="s">
        <v>155</v>
      </c>
      <c r="T12" s="115" t="s">
        <v>156</v>
      </c>
      <c r="U12" s="121"/>
      <c r="W12" s="111"/>
      <c r="X12" s="112" t="s">
        <v>236</v>
      </c>
    </row>
    <row r="13" spans="1:29" x14ac:dyDescent="0.3">
      <c r="C13" s="108">
        <v>3</v>
      </c>
      <c r="D13" s="111"/>
      <c r="E13" s="112"/>
      <c r="F13" s="112" t="s">
        <v>157</v>
      </c>
      <c r="G13" s="112"/>
      <c r="H13" s="112"/>
      <c r="I13" s="102"/>
      <c r="J13" s="113"/>
      <c r="K13" s="116">
        <v>43908</v>
      </c>
      <c r="L13" s="116">
        <v>43908</v>
      </c>
      <c r="M13" s="116">
        <v>43908</v>
      </c>
      <c r="N13" s="116">
        <v>43908</v>
      </c>
      <c r="O13" s="117" t="str">
        <f t="shared" ca="1" si="0"/>
        <v>alert</v>
      </c>
      <c r="P13" s="117" t="str">
        <f t="shared" ca="1" si="1"/>
        <v>OK</v>
      </c>
      <c r="Q13" s="118" t="str">
        <f t="shared" si="2"/>
        <v>-</v>
      </c>
      <c r="R13" s="119" t="str">
        <f t="shared" si="3"/>
        <v>-</v>
      </c>
      <c r="S13" s="120" t="str">
        <f ca="1">IF($M13="","○",IF($N13&lt;TODAY(),"●","◑"))</f>
        <v>●</v>
      </c>
      <c r="T13" s="115"/>
      <c r="U13" s="121"/>
      <c r="W13" s="99"/>
      <c r="X13" s="100" t="s">
        <v>112</v>
      </c>
    </row>
    <row r="14" spans="1:29" x14ac:dyDescent="0.3">
      <c r="C14" s="108">
        <v>3</v>
      </c>
      <c r="D14" s="111"/>
      <c r="E14" s="112"/>
      <c r="F14" s="112" t="s">
        <v>158</v>
      </c>
      <c r="G14" s="112"/>
      <c r="H14" s="112"/>
      <c r="I14" s="102"/>
      <c r="J14" s="113"/>
      <c r="K14" s="116">
        <v>43914</v>
      </c>
      <c r="L14" s="116">
        <v>43914</v>
      </c>
      <c r="M14" s="116">
        <v>43914</v>
      </c>
      <c r="N14" s="116">
        <v>43914</v>
      </c>
      <c r="O14" s="117" t="str">
        <f t="shared" ca="1" si="0"/>
        <v>alert</v>
      </c>
      <c r="P14" s="117" t="str">
        <f t="shared" ca="1" si="1"/>
        <v>OK</v>
      </c>
      <c r="Q14" s="118" t="str">
        <f t="shared" si="2"/>
        <v>-</v>
      </c>
      <c r="R14" s="119" t="str">
        <f t="shared" si="3"/>
        <v>-</v>
      </c>
      <c r="S14" s="120" t="str">
        <f ca="1">IF($M14="","○",IF($N14&lt;TODAY(),"●","◑"))</f>
        <v>●</v>
      </c>
      <c r="T14" s="115"/>
      <c r="U14" s="121"/>
      <c r="W14" s="99" t="s">
        <v>237</v>
      </c>
      <c r="X14" s="100"/>
    </row>
    <row r="15" spans="1:29" x14ac:dyDescent="0.3">
      <c r="C15" s="108">
        <v>3</v>
      </c>
      <c r="D15" s="111"/>
      <c r="E15" s="112"/>
      <c r="F15" s="112" t="s">
        <v>159</v>
      </c>
      <c r="G15" s="112"/>
      <c r="H15" s="112"/>
      <c r="I15" s="102"/>
      <c r="J15" s="113"/>
      <c r="K15" s="116">
        <v>43916</v>
      </c>
      <c r="L15" s="116">
        <v>43916</v>
      </c>
      <c r="M15" s="116">
        <v>43916</v>
      </c>
      <c r="N15" s="116">
        <v>43916</v>
      </c>
      <c r="O15" s="117" t="str">
        <f t="shared" ca="1" si="0"/>
        <v>alert</v>
      </c>
      <c r="P15" s="117" t="str">
        <f t="shared" ca="1" si="1"/>
        <v>OK</v>
      </c>
      <c r="Q15" s="118" t="str">
        <f t="shared" si="2"/>
        <v>-</v>
      </c>
      <c r="R15" s="119" t="str">
        <f t="shared" si="3"/>
        <v>-</v>
      </c>
      <c r="S15" s="120" t="str">
        <f ca="1">IF($M15="","○",IF($N15&lt;TODAY(),"●","◑"))</f>
        <v>●</v>
      </c>
      <c r="T15" s="115"/>
      <c r="U15" s="121"/>
      <c r="W15" s="99"/>
      <c r="X15" s="100" t="s">
        <v>111</v>
      </c>
    </row>
    <row r="16" spans="1:29" x14ac:dyDescent="0.3">
      <c r="C16" s="108">
        <v>3</v>
      </c>
      <c r="D16" s="111"/>
      <c r="E16" s="112"/>
      <c r="F16" s="112" t="s">
        <v>160</v>
      </c>
      <c r="G16" s="112"/>
      <c r="H16" s="112"/>
      <c r="I16" s="102"/>
      <c r="J16" s="113"/>
      <c r="K16" s="116">
        <v>43920</v>
      </c>
      <c r="L16" s="116">
        <v>43931</v>
      </c>
      <c r="M16" s="114"/>
      <c r="N16" s="114"/>
      <c r="O16" s="105"/>
      <c r="P16" s="105"/>
      <c r="Q16" s="105"/>
      <c r="R16" s="105"/>
      <c r="S16" s="110"/>
      <c r="T16" s="115"/>
      <c r="U16" s="121"/>
      <c r="W16" s="111"/>
      <c r="X16" s="112" t="s">
        <v>120</v>
      </c>
    </row>
    <row r="17" spans="3:24" x14ac:dyDescent="0.3">
      <c r="C17" s="108">
        <v>3</v>
      </c>
      <c r="D17" s="111"/>
      <c r="E17" s="112"/>
      <c r="F17" s="112" t="s">
        <v>161</v>
      </c>
      <c r="G17" s="112"/>
      <c r="H17" s="112"/>
      <c r="I17" s="102"/>
      <c r="J17" s="113"/>
      <c r="K17" s="116">
        <v>43930</v>
      </c>
      <c r="L17" s="116">
        <v>43936</v>
      </c>
      <c r="M17" s="114"/>
      <c r="N17" s="114"/>
      <c r="O17" s="105"/>
      <c r="P17" s="105"/>
      <c r="Q17" s="105"/>
      <c r="R17" s="105"/>
      <c r="S17" s="110"/>
      <c r="T17" s="115"/>
      <c r="U17" s="121"/>
      <c r="W17" s="99"/>
      <c r="X17" s="100" t="s">
        <v>105</v>
      </c>
    </row>
    <row r="18" spans="3:24" x14ac:dyDescent="0.3">
      <c r="C18" s="108">
        <v>3</v>
      </c>
      <c r="D18" s="111"/>
      <c r="E18" s="112"/>
      <c r="F18" s="112" t="s">
        <v>162</v>
      </c>
      <c r="G18" s="112"/>
      <c r="H18" s="112"/>
      <c r="I18" s="102"/>
      <c r="J18" s="113"/>
      <c r="K18" s="116">
        <v>43936</v>
      </c>
      <c r="L18" s="116">
        <v>43945</v>
      </c>
      <c r="M18" s="114"/>
      <c r="N18" s="114"/>
      <c r="O18" s="105"/>
      <c r="P18" s="105"/>
      <c r="Q18" s="105"/>
      <c r="R18" s="105"/>
      <c r="S18" s="110"/>
      <c r="T18" s="115"/>
      <c r="U18" s="121"/>
      <c r="W18" s="99" t="s">
        <v>238</v>
      </c>
      <c r="X18" s="100"/>
    </row>
    <row r="19" spans="3:24" x14ac:dyDescent="0.3">
      <c r="C19" s="108">
        <v>2</v>
      </c>
      <c r="D19" s="111"/>
      <c r="E19" s="112" t="s">
        <v>163</v>
      </c>
      <c r="F19" s="112"/>
      <c r="G19" s="112"/>
      <c r="H19" s="112"/>
      <c r="I19" s="102" t="s">
        <v>164</v>
      </c>
      <c r="J19" s="113" t="s">
        <v>165</v>
      </c>
      <c r="K19" s="116">
        <v>43941</v>
      </c>
      <c r="L19" s="116">
        <v>43951</v>
      </c>
      <c r="M19" s="114"/>
      <c r="N19" s="114"/>
      <c r="O19" s="117" t="str">
        <f t="shared" ca="1" si="0"/>
        <v>alert</v>
      </c>
      <c r="P19" s="117" t="str">
        <f t="shared" ca="1" si="1"/>
        <v>NOT</v>
      </c>
      <c r="Q19" s="118" t="str">
        <f t="shared" si="2"/>
        <v>-</v>
      </c>
      <c r="R19" s="119" t="str">
        <f t="shared" si="3"/>
        <v>-</v>
      </c>
      <c r="S19" s="120" t="str">
        <f t="shared" ref="S19:S47" ca="1" si="4">IF($M19="","○",IF($N19&lt;TODAY(),"●","◑"))</f>
        <v>○</v>
      </c>
      <c r="T19" s="115" t="s">
        <v>166</v>
      </c>
      <c r="U19" s="121"/>
      <c r="W19" s="99"/>
      <c r="X19" s="100" t="s">
        <v>239</v>
      </c>
    </row>
    <row r="20" spans="3:24" x14ac:dyDescent="0.3">
      <c r="C20" s="108">
        <v>1</v>
      </c>
      <c r="D20" s="99" t="s">
        <v>167</v>
      </c>
      <c r="E20" s="112"/>
      <c r="F20" s="112"/>
      <c r="G20" s="112"/>
      <c r="H20" s="112"/>
      <c r="I20" s="102"/>
      <c r="J20" s="113"/>
      <c r="K20" s="104"/>
      <c r="L20" s="104"/>
      <c r="M20" s="105"/>
      <c r="N20" s="105"/>
      <c r="O20" s="105"/>
      <c r="P20" s="105"/>
      <c r="Q20" s="105"/>
      <c r="R20" s="105"/>
      <c r="S20" s="105"/>
      <c r="T20" s="115"/>
      <c r="U20" s="121"/>
      <c r="W20" s="111"/>
      <c r="X20" s="112" t="s">
        <v>240</v>
      </c>
    </row>
    <row r="21" spans="3:24" x14ac:dyDescent="0.3">
      <c r="C21" s="108">
        <v>2</v>
      </c>
      <c r="D21" s="111" t="s">
        <v>168</v>
      </c>
      <c r="E21" s="112" t="s">
        <v>169</v>
      </c>
      <c r="F21" s="112"/>
      <c r="G21" s="112"/>
      <c r="H21" s="112"/>
      <c r="I21" s="102" t="s">
        <v>170</v>
      </c>
      <c r="J21" s="113" t="s">
        <v>171</v>
      </c>
      <c r="K21" s="116">
        <v>43952</v>
      </c>
      <c r="L21" s="116">
        <v>43994</v>
      </c>
      <c r="M21" s="114"/>
      <c r="N21" s="114"/>
      <c r="O21" s="117" t="str">
        <f t="shared" ca="1" si="0"/>
        <v>alert</v>
      </c>
      <c r="P21" s="117" t="str">
        <f t="shared" ca="1" si="1"/>
        <v>NOT</v>
      </c>
      <c r="Q21" s="118" t="str">
        <f t="shared" si="2"/>
        <v>-</v>
      </c>
      <c r="R21" s="119" t="str">
        <f t="shared" si="3"/>
        <v>-</v>
      </c>
      <c r="S21" s="120" t="str">
        <f t="shared" ca="1" si="4"/>
        <v>○</v>
      </c>
      <c r="T21" s="115"/>
      <c r="U21" s="121"/>
      <c r="W21" s="99"/>
      <c r="X21" s="100" t="s">
        <v>109</v>
      </c>
    </row>
    <row r="22" spans="3:24" x14ac:dyDescent="0.3">
      <c r="C22" s="108">
        <v>3</v>
      </c>
      <c r="D22" s="111"/>
      <c r="E22" s="112"/>
      <c r="F22" s="112" t="s">
        <v>172</v>
      </c>
      <c r="G22" s="112"/>
      <c r="H22" s="112"/>
      <c r="I22" s="102"/>
      <c r="J22" s="113"/>
      <c r="K22" s="116">
        <v>43952</v>
      </c>
      <c r="L22" s="116">
        <v>43959</v>
      </c>
      <c r="M22" s="114"/>
      <c r="N22" s="114"/>
      <c r="O22" s="117" t="str">
        <f t="shared" ca="1" si="0"/>
        <v>alert</v>
      </c>
      <c r="P22" s="117" t="str">
        <f t="shared" ca="1" si="1"/>
        <v>NOT</v>
      </c>
      <c r="Q22" s="118" t="str">
        <f t="shared" si="2"/>
        <v>-</v>
      </c>
      <c r="R22" s="119" t="str">
        <f t="shared" si="3"/>
        <v>-</v>
      </c>
      <c r="S22" s="120" t="str">
        <f t="shared" ca="1" si="4"/>
        <v>○</v>
      </c>
      <c r="T22" s="115" t="s">
        <v>173</v>
      </c>
      <c r="U22" s="121"/>
      <c r="W22" s="99" t="s">
        <v>241</v>
      </c>
      <c r="X22" s="100"/>
    </row>
    <row r="23" spans="3:24" x14ac:dyDescent="0.3">
      <c r="C23" s="108">
        <v>3</v>
      </c>
      <c r="D23" s="111"/>
      <c r="E23" s="112"/>
      <c r="F23" s="112" t="s">
        <v>174</v>
      </c>
      <c r="G23" s="112"/>
      <c r="H23" s="112"/>
      <c r="I23" s="102"/>
      <c r="J23" s="113"/>
      <c r="K23" s="116">
        <v>43962</v>
      </c>
      <c r="L23" s="116">
        <v>43966</v>
      </c>
      <c r="M23" s="114"/>
      <c r="N23" s="114"/>
      <c r="O23" s="117" t="str">
        <f t="shared" ca="1" si="0"/>
        <v>alert</v>
      </c>
      <c r="P23" s="117" t="str">
        <f t="shared" ca="1" si="1"/>
        <v>NOT</v>
      </c>
      <c r="Q23" s="118" t="str">
        <f t="shared" si="2"/>
        <v>-</v>
      </c>
      <c r="R23" s="119" t="str">
        <f t="shared" si="3"/>
        <v>-</v>
      </c>
      <c r="S23" s="120" t="str">
        <f t="shared" ca="1" si="4"/>
        <v>○</v>
      </c>
      <c r="T23" s="115" t="s">
        <v>175</v>
      </c>
      <c r="U23" s="121"/>
      <c r="W23" s="99"/>
      <c r="X23" s="100" t="s">
        <v>117</v>
      </c>
    </row>
    <row r="24" spans="3:24" x14ac:dyDescent="0.3">
      <c r="C24" s="108">
        <v>3</v>
      </c>
      <c r="D24" s="111"/>
      <c r="E24" s="112"/>
      <c r="F24" s="112" t="s">
        <v>176</v>
      </c>
      <c r="G24" s="112"/>
      <c r="H24" s="112"/>
      <c r="I24" s="102"/>
      <c r="J24" s="113"/>
      <c r="K24" s="116">
        <v>43952</v>
      </c>
      <c r="L24" s="116">
        <v>43973</v>
      </c>
      <c r="M24" s="114"/>
      <c r="N24" s="114"/>
      <c r="O24" s="117" t="str">
        <f t="shared" ca="1" si="0"/>
        <v>alert</v>
      </c>
      <c r="P24" s="117" t="str">
        <f t="shared" ca="1" si="1"/>
        <v>NOT</v>
      </c>
      <c r="Q24" s="118" t="str">
        <f t="shared" si="2"/>
        <v>-</v>
      </c>
      <c r="R24" s="119" t="str">
        <f t="shared" si="3"/>
        <v>-</v>
      </c>
      <c r="S24" s="120" t="str">
        <f t="shared" ca="1" si="4"/>
        <v>○</v>
      </c>
      <c r="T24" s="115" t="s">
        <v>177</v>
      </c>
      <c r="U24" s="121"/>
      <c r="W24" s="111"/>
      <c r="X24" s="112" t="s">
        <v>242</v>
      </c>
    </row>
    <row r="25" spans="3:24" x14ac:dyDescent="0.3">
      <c r="C25" s="108">
        <v>3</v>
      </c>
      <c r="D25" s="111"/>
      <c r="E25" s="112"/>
      <c r="F25" s="112" t="s">
        <v>178</v>
      </c>
      <c r="G25" s="112"/>
      <c r="H25" s="112"/>
      <c r="I25" s="102"/>
      <c r="J25" s="113"/>
      <c r="K25" s="116">
        <v>43969</v>
      </c>
      <c r="L25" s="116">
        <v>43973</v>
      </c>
      <c r="M25" s="114"/>
      <c r="N25" s="114"/>
      <c r="O25" s="117" t="str">
        <f t="shared" ca="1" si="0"/>
        <v>alert</v>
      </c>
      <c r="P25" s="117" t="str">
        <f t="shared" ca="1" si="1"/>
        <v>NOT</v>
      </c>
      <c r="Q25" s="118" t="str">
        <f t="shared" si="2"/>
        <v>-</v>
      </c>
      <c r="R25" s="119" t="str">
        <f t="shared" si="3"/>
        <v>-</v>
      </c>
      <c r="S25" s="120" t="str">
        <f t="shared" ca="1" si="4"/>
        <v>○</v>
      </c>
      <c r="T25" s="115" t="s">
        <v>179</v>
      </c>
      <c r="U25" s="121"/>
      <c r="W25" s="99"/>
      <c r="X25" s="100" t="s">
        <v>243</v>
      </c>
    </row>
    <row r="26" spans="3:24" x14ac:dyDescent="0.3">
      <c r="C26" s="108">
        <v>3</v>
      </c>
      <c r="D26" s="111"/>
      <c r="E26" s="112"/>
      <c r="F26" s="112" t="s">
        <v>180</v>
      </c>
      <c r="G26" s="112"/>
      <c r="H26" s="112"/>
      <c r="I26" s="102"/>
      <c r="J26" s="113"/>
      <c r="K26" s="116">
        <v>43976</v>
      </c>
      <c r="L26" s="116">
        <v>43987</v>
      </c>
      <c r="M26" s="114"/>
      <c r="N26" s="114"/>
      <c r="O26" s="117" t="str">
        <f t="shared" ca="1" si="0"/>
        <v>alert</v>
      </c>
      <c r="P26" s="117" t="str">
        <f t="shared" ca="1" si="1"/>
        <v>NOT</v>
      </c>
      <c r="Q26" s="118" t="str">
        <f t="shared" si="2"/>
        <v>-</v>
      </c>
      <c r="R26" s="119" t="str">
        <f t="shared" si="3"/>
        <v>-</v>
      </c>
      <c r="S26" s="120" t="str">
        <f t="shared" ca="1" si="4"/>
        <v>○</v>
      </c>
      <c r="T26" s="115"/>
      <c r="U26" s="121"/>
      <c r="W26" s="99" t="s">
        <v>244</v>
      </c>
      <c r="X26" s="100"/>
    </row>
    <row r="27" spans="3:24" x14ac:dyDescent="0.3">
      <c r="C27" s="108">
        <v>2</v>
      </c>
      <c r="D27" s="111" t="s">
        <v>181</v>
      </c>
      <c r="E27" s="112" t="s">
        <v>182</v>
      </c>
      <c r="F27" s="112"/>
      <c r="G27" s="112"/>
      <c r="H27" s="112"/>
      <c r="I27" s="102" t="s">
        <v>170</v>
      </c>
      <c r="J27" s="113" t="s">
        <v>171</v>
      </c>
      <c r="K27" s="116">
        <v>43990</v>
      </c>
      <c r="L27" s="116">
        <v>44001</v>
      </c>
      <c r="M27" s="114"/>
      <c r="N27" s="114"/>
      <c r="O27" s="117" t="str">
        <f t="shared" ca="1" si="0"/>
        <v>alert</v>
      </c>
      <c r="P27" s="117" t="str">
        <f t="shared" ca="1" si="1"/>
        <v>NOT</v>
      </c>
      <c r="Q27" s="118" t="str">
        <f t="shared" si="2"/>
        <v>-</v>
      </c>
      <c r="R27" s="119" t="str">
        <f t="shared" si="3"/>
        <v>-</v>
      </c>
      <c r="S27" s="120" t="str">
        <f t="shared" ca="1" si="4"/>
        <v>○</v>
      </c>
      <c r="T27" s="115"/>
      <c r="U27" s="121"/>
      <c r="W27" s="99"/>
      <c r="X27" s="100" t="s">
        <v>118</v>
      </c>
    </row>
    <row r="28" spans="3:24" x14ac:dyDescent="0.3">
      <c r="C28" s="108">
        <v>3</v>
      </c>
      <c r="D28" s="122"/>
      <c r="E28" s="100"/>
      <c r="F28" s="100" t="s">
        <v>183</v>
      </c>
      <c r="G28" s="100"/>
      <c r="H28" s="100"/>
      <c r="I28" s="102"/>
      <c r="J28" s="113"/>
      <c r="K28" s="116">
        <v>43990</v>
      </c>
      <c r="L28" s="116">
        <v>43994</v>
      </c>
      <c r="M28" s="114"/>
      <c r="N28" s="114"/>
      <c r="O28" s="117" t="str">
        <f t="shared" ca="1" si="0"/>
        <v>alert</v>
      </c>
      <c r="P28" s="117" t="str">
        <f t="shared" ca="1" si="1"/>
        <v>NOT</v>
      </c>
      <c r="Q28" s="118" t="str">
        <f t="shared" si="2"/>
        <v>-</v>
      </c>
      <c r="R28" s="119" t="str">
        <f t="shared" si="3"/>
        <v>-</v>
      </c>
      <c r="S28" s="120" t="str">
        <f t="shared" ca="1" si="4"/>
        <v>○</v>
      </c>
      <c r="T28" s="115" t="s">
        <v>184</v>
      </c>
      <c r="U28" s="121"/>
      <c r="W28" s="111"/>
      <c r="X28" s="112" t="s">
        <v>245</v>
      </c>
    </row>
    <row r="29" spans="3:24" x14ac:dyDescent="0.3">
      <c r="C29" s="108">
        <v>3</v>
      </c>
      <c r="D29" s="122"/>
      <c r="E29" s="100"/>
      <c r="F29" s="100" t="s">
        <v>185</v>
      </c>
      <c r="G29" s="100"/>
      <c r="H29" s="100"/>
      <c r="I29" s="102"/>
      <c r="J29" s="113"/>
      <c r="K29" s="116">
        <v>43997</v>
      </c>
      <c r="L29" s="116">
        <v>44001</v>
      </c>
      <c r="M29" s="114"/>
      <c r="N29" s="114"/>
      <c r="O29" s="117" t="str">
        <f t="shared" ca="1" si="0"/>
        <v>alert</v>
      </c>
      <c r="P29" s="117" t="str">
        <f t="shared" ca="1" si="1"/>
        <v>NOT</v>
      </c>
      <c r="Q29" s="118" t="str">
        <f t="shared" si="2"/>
        <v>-</v>
      </c>
      <c r="R29" s="119" t="str">
        <f t="shared" si="3"/>
        <v>-</v>
      </c>
      <c r="S29" s="120" t="str">
        <f t="shared" ca="1" si="4"/>
        <v>○</v>
      </c>
      <c r="T29" s="115" t="s">
        <v>186</v>
      </c>
      <c r="U29" s="121"/>
    </row>
    <row r="30" spans="3:24" x14ac:dyDescent="0.3">
      <c r="C30" s="108">
        <v>1</v>
      </c>
      <c r="D30" s="123" t="s">
        <v>187</v>
      </c>
      <c r="E30" s="112"/>
      <c r="F30" s="112"/>
      <c r="G30" s="112"/>
      <c r="H30" s="112"/>
      <c r="I30" s="102"/>
      <c r="J30" s="113"/>
      <c r="K30" s="104"/>
      <c r="L30" s="104"/>
      <c r="M30" s="105"/>
      <c r="N30" s="105"/>
      <c r="O30" s="105"/>
      <c r="P30" s="105"/>
      <c r="Q30" s="105"/>
      <c r="R30" s="105"/>
      <c r="S30" s="105"/>
      <c r="T30" s="115"/>
      <c r="U30" s="121"/>
    </row>
    <row r="31" spans="3:24" x14ac:dyDescent="0.3">
      <c r="C31" s="108">
        <v>2</v>
      </c>
      <c r="D31" s="111"/>
      <c r="E31" s="112" t="s">
        <v>188</v>
      </c>
      <c r="F31" s="112"/>
      <c r="G31" s="112"/>
      <c r="H31" s="112"/>
      <c r="I31" s="102" t="s">
        <v>164</v>
      </c>
      <c r="J31" s="113"/>
      <c r="K31" s="116">
        <v>43962</v>
      </c>
      <c r="L31" s="116">
        <v>43973</v>
      </c>
      <c r="M31" s="114"/>
      <c r="N31" s="114"/>
      <c r="O31" s="117" t="str">
        <f ca="1">IF($K31="","-",IF($K31&lt;=TODAY(),"alert","-"))</f>
        <v>alert</v>
      </c>
      <c r="P31" s="117" t="str">
        <f ca="1">IF($M31&gt;0,"OK",IF($K31&gt;TODAY(),"-","NOT"))</f>
        <v>NOT</v>
      </c>
      <c r="Q31" s="118" t="str">
        <f>IF($M31&gt;$K31,"▼","-")</f>
        <v>-</v>
      </c>
      <c r="R31" s="119" t="str">
        <f>IF($N31&gt;$L31,"▼","-")</f>
        <v>-</v>
      </c>
      <c r="S31" s="120" t="str">
        <f ca="1">IF($M31="","○",IF($N31&lt;TODAY(),"●","◑"))</f>
        <v>○</v>
      </c>
      <c r="T31" s="115" t="s">
        <v>189</v>
      </c>
      <c r="U31" s="121" t="s">
        <v>190</v>
      </c>
    </row>
    <row r="32" spans="3:24" x14ac:dyDescent="0.3">
      <c r="C32" s="108">
        <v>2</v>
      </c>
      <c r="D32" s="111"/>
      <c r="E32" s="112" t="s">
        <v>191</v>
      </c>
      <c r="F32" s="112"/>
      <c r="G32" s="112"/>
      <c r="H32" s="112"/>
      <c r="I32" s="102"/>
      <c r="J32" s="113"/>
      <c r="K32" s="116">
        <v>43983</v>
      </c>
      <c r="L32" s="116">
        <v>43994</v>
      </c>
      <c r="M32" s="114"/>
      <c r="N32" s="114"/>
      <c r="O32" s="117" t="str">
        <f ca="1">IF($K32="","-",IF($K32&lt;=TODAY(),"alert","-"))</f>
        <v>alert</v>
      </c>
      <c r="P32" s="117" t="str">
        <f ca="1">IF($M32&gt;0,"OK",IF($K32&gt;TODAY(),"-","NOT"))</f>
        <v>NOT</v>
      </c>
      <c r="Q32" s="118" t="str">
        <f>IF($M32&gt;$K32,"▼","-")</f>
        <v>-</v>
      </c>
      <c r="R32" s="119" t="str">
        <f>IF($N32&gt;$L32,"▼","-")</f>
        <v>-</v>
      </c>
      <c r="S32" s="120" t="str">
        <f ca="1">IF($M32="","○",IF($N32&lt;TODAY(),"●","◑"))</f>
        <v>○</v>
      </c>
      <c r="T32" s="115" t="s">
        <v>192</v>
      </c>
      <c r="U32" s="121"/>
    </row>
    <row r="33" spans="3:21" x14ac:dyDescent="0.3">
      <c r="C33" s="108">
        <v>2</v>
      </c>
      <c r="D33" s="122"/>
      <c r="E33" s="112" t="s">
        <v>193</v>
      </c>
      <c r="F33" s="112"/>
      <c r="G33" s="112"/>
      <c r="H33" s="112"/>
      <c r="I33" s="102"/>
      <c r="J33" s="113"/>
      <c r="K33" s="116">
        <v>44013</v>
      </c>
      <c r="L33" s="116">
        <v>44022</v>
      </c>
      <c r="M33" s="114"/>
      <c r="N33" s="114"/>
      <c r="O33" s="117" t="str">
        <f ca="1">IF($K33="","-",IF($K33&lt;=TODAY(),"alert","-"))</f>
        <v>alert</v>
      </c>
      <c r="P33" s="117" t="str">
        <f ca="1">IF($M33&gt;0,"OK",IF($K33&gt;TODAY(),"-","NOT"))</f>
        <v>NOT</v>
      </c>
      <c r="Q33" s="118" t="str">
        <f>IF($M33&gt;$K33,"▼","-")</f>
        <v>-</v>
      </c>
      <c r="R33" s="119" t="str">
        <f>IF($N33&gt;$L33,"▼","-")</f>
        <v>-</v>
      </c>
      <c r="S33" s="120" t="str">
        <f ca="1">IF($M33="","○",IF($N33&lt;TODAY(),"●","◑"))</f>
        <v>○</v>
      </c>
      <c r="T33" s="115" t="s">
        <v>189</v>
      </c>
      <c r="U33" s="121"/>
    </row>
    <row r="34" spans="3:21" x14ac:dyDescent="0.3">
      <c r="C34" s="98">
        <v>1</v>
      </c>
      <c r="D34" s="99" t="s">
        <v>194</v>
      </c>
      <c r="E34" s="99"/>
      <c r="F34" s="99"/>
      <c r="G34" s="99"/>
      <c r="H34" s="99"/>
      <c r="I34" s="102"/>
      <c r="J34" s="113"/>
      <c r="K34" s="104"/>
      <c r="L34" s="104"/>
      <c r="M34" s="105"/>
      <c r="N34" s="105"/>
      <c r="O34" s="105"/>
      <c r="P34" s="105"/>
      <c r="Q34" s="105"/>
      <c r="R34" s="105"/>
      <c r="S34" s="105"/>
      <c r="T34" s="115"/>
      <c r="U34" s="121"/>
    </row>
    <row r="35" spans="3:21" x14ac:dyDescent="0.3">
      <c r="C35" s="108">
        <v>2</v>
      </c>
      <c r="D35" s="111"/>
      <c r="E35" s="112" t="s">
        <v>195</v>
      </c>
      <c r="F35" s="112"/>
      <c r="G35" s="112"/>
      <c r="H35" s="112"/>
      <c r="I35" s="102" t="s">
        <v>164</v>
      </c>
      <c r="J35" s="113" t="s">
        <v>165</v>
      </c>
      <c r="K35" s="116">
        <v>43983</v>
      </c>
      <c r="L35" s="116">
        <v>43987</v>
      </c>
      <c r="M35" s="114"/>
      <c r="N35" s="114"/>
      <c r="O35" s="117" t="str">
        <f t="shared" ca="1" si="0"/>
        <v>alert</v>
      </c>
      <c r="P35" s="117" t="str">
        <f t="shared" ca="1" si="1"/>
        <v>NOT</v>
      </c>
      <c r="Q35" s="118" t="str">
        <f t="shared" si="2"/>
        <v>-</v>
      </c>
      <c r="R35" s="119" t="str">
        <f t="shared" si="3"/>
        <v>-</v>
      </c>
      <c r="S35" s="120" t="str">
        <f t="shared" ca="1" si="4"/>
        <v>○</v>
      </c>
      <c r="T35" s="115" t="s">
        <v>196</v>
      </c>
      <c r="U35" s="121"/>
    </row>
    <row r="36" spans="3:21" x14ac:dyDescent="0.3">
      <c r="C36" s="108">
        <v>2</v>
      </c>
      <c r="D36" s="111"/>
      <c r="E36" s="112" t="s">
        <v>197</v>
      </c>
      <c r="F36" s="112"/>
      <c r="G36" s="112"/>
      <c r="H36" s="112"/>
      <c r="I36" s="102" t="s">
        <v>164</v>
      </c>
      <c r="J36" s="113" t="s">
        <v>198</v>
      </c>
      <c r="K36" s="116">
        <v>43983</v>
      </c>
      <c r="L36" s="116">
        <v>43987</v>
      </c>
      <c r="M36" s="114"/>
      <c r="N36" s="114"/>
      <c r="O36" s="117" t="str">
        <f t="shared" ca="1" si="0"/>
        <v>alert</v>
      </c>
      <c r="P36" s="117" t="str">
        <f t="shared" ca="1" si="1"/>
        <v>NOT</v>
      </c>
      <c r="Q36" s="118" t="str">
        <f t="shared" si="2"/>
        <v>-</v>
      </c>
      <c r="R36" s="119" t="str">
        <f t="shared" si="3"/>
        <v>-</v>
      </c>
      <c r="S36" s="120" t="str">
        <f t="shared" ca="1" si="4"/>
        <v>○</v>
      </c>
      <c r="T36" s="115" t="s">
        <v>199</v>
      </c>
      <c r="U36" s="121"/>
    </row>
    <row r="37" spans="3:21" x14ac:dyDescent="0.3">
      <c r="C37" s="108">
        <v>2</v>
      </c>
      <c r="D37" s="111"/>
      <c r="E37" s="112" t="s">
        <v>200</v>
      </c>
      <c r="F37" s="112"/>
      <c r="G37" s="112"/>
      <c r="H37" s="112"/>
      <c r="I37" s="102" t="s">
        <v>164</v>
      </c>
      <c r="J37" s="113" t="s">
        <v>198</v>
      </c>
      <c r="K37" s="116">
        <v>43990</v>
      </c>
      <c r="L37" s="116">
        <v>43994</v>
      </c>
      <c r="M37" s="114"/>
      <c r="N37" s="114"/>
      <c r="O37" s="117" t="str">
        <f t="shared" ca="1" si="0"/>
        <v>alert</v>
      </c>
      <c r="P37" s="117" t="str">
        <f t="shared" ca="1" si="1"/>
        <v>NOT</v>
      </c>
      <c r="Q37" s="118" t="str">
        <f t="shared" si="2"/>
        <v>-</v>
      </c>
      <c r="R37" s="119" t="str">
        <f t="shared" si="3"/>
        <v>-</v>
      </c>
      <c r="S37" s="120" t="str">
        <f t="shared" ca="1" si="4"/>
        <v>○</v>
      </c>
      <c r="T37" s="115" t="s">
        <v>201</v>
      </c>
      <c r="U37" s="121"/>
    </row>
    <row r="38" spans="3:21" x14ac:dyDescent="0.3">
      <c r="C38" s="108">
        <v>2</v>
      </c>
      <c r="D38" s="111"/>
      <c r="E38" s="112" t="s">
        <v>202</v>
      </c>
      <c r="F38" s="112"/>
      <c r="G38" s="112"/>
      <c r="H38" s="112"/>
      <c r="I38" s="102" t="s">
        <v>164</v>
      </c>
      <c r="J38" s="113" t="s">
        <v>203</v>
      </c>
      <c r="K38" s="116">
        <v>43990</v>
      </c>
      <c r="L38" s="116">
        <v>43994</v>
      </c>
      <c r="M38" s="114"/>
      <c r="N38" s="114"/>
      <c r="O38" s="117" t="str">
        <f t="shared" ca="1" si="0"/>
        <v>alert</v>
      </c>
      <c r="P38" s="117" t="str">
        <f t="shared" ca="1" si="1"/>
        <v>NOT</v>
      </c>
      <c r="Q38" s="118" t="str">
        <f t="shared" si="2"/>
        <v>-</v>
      </c>
      <c r="R38" s="119" t="str">
        <f t="shared" si="3"/>
        <v>-</v>
      </c>
      <c r="S38" s="120" t="str">
        <f t="shared" ca="1" si="4"/>
        <v>○</v>
      </c>
      <c r="T38" s="115" t="s">
        <v>204</v>
      </c>
      <c r="U38" s="121"/>
    </row>
    <row r="39" spans="3:21" x14ac:dyDescent="0.3">
      <c r="C39" s="108">
        <v>2</v>
      </c>
      <c r="D39" s="111"/>
      <c r="E39" s="112" t="s">
        <v>205</v>
      </c>
      <c r="F39" s="112"/>
      <c r="G39" s="112"/>
      <c r="H39" s="112"/>
      <c r="I39" s="102" t="s">
        <v>164</v>
      </c>
      <c r="J39" s="113" t="s">
        <v>198</v>
      </c>
      <c r="K39" s="116">
        <v>43997</v>
      </c>
      <c r="L39" s="116">
        <v>44001</v>
      </c>
      <c r="M39" s="114"/>
      <c r="N39" s="114"/>
      <c r="O39" s="117" t="str">
        <f t="shared" ca="1" si="0"/>
        <v>alert</v>
      </c>
      <c r="P39" s="117" t="str">
        <f t="shared" ca="1" si="1"/>
        <v>NOT</v>
      </c>
      <c r="Q39" s="118" t="str">
        <f t="shared" si="2"/>
        <v>-</v>
      </c>
      <c r="R39" s="119" t="str">
        <f t="shared" si="3"/>
        <v>-</v>
      </c>
      <c r="S39" s="120" t="str">
        <f t="shared" ca="1" si="4"/>
        <v>○</v>
      </c>
      <c r="T39" s="115" t="s">
        <v>206</v>
      </c>
      <c r="U39" s="121"/>
    </row>
    <row r="40" spans="3:21" x14ac:dyDescent="0.3">
      <c r="C40" s="108">
        <v>2</v>
      </c>
      <c r="D40" s="111"/>
      <c r="E40" s="112" t="s">
        <v>207</v>
      </c>
      <c r="F40" s="112"/>
      <c r="G40" s="112"/>
      <c r="H40" s="112"/>
      <c r="I40" s="102" t="s">
        <v>170</v>
      </c>
      <c r="J40" s="113" t="s">
        <v>165</v>
      </c>
      <c r="K40" s="116">
        <v>43997</v>
      </c>
      <c r="L40" s="116">
        <v>44001</v>
      </c>
      <c r="M40" s="114"/>
      <c r="N40" s="114"/>
      <c r="O40" s="117" t="str">
        <f t="shared" ca="1" si="0"/>
        <v>alert</v>
      </c>
      <c r="P40" s="117" t="str">
        <f t="shared" ca="1" si="1"/>
        <v>NOT</v>
      </c>
      <c r="Q40" s="118" t="str">
        <f t="shared" si="2"/>
        <v>-</v>
      </c>
      <c r="R40" s="119" t="str">
        <f t="shared" si="3"/>
        <v>-</v>
      </c>
      <c r="S40" s="120" t="str">
        <f t="shared" ca="1" si="4"/>
        <v>○</v>
      </c>
      <c r="T40" s="115" t="s">
        <v>208</v>
      </c>
      <c r="U40" s="121"/>
    </row>
    <row r="41" spans="3:21" x14ac:dyDescent="0.3">
      <c r="C41" s="108">
        <v>2</v>
      </c>
      <c r="D41" s="111"/>
      <c r="E41" s="112" t="s">
        <v>209</v>
      </c>
      <c r="F41" s="112"/>
      <c r="G41" s="112"/>
      <c r="H41" s="112"/>
      <c r="I41" s="102" t="s">
        <v>170</v>
      </c>
      <c r="J41" s="113" t="s">
        <v>198</v>
      </c>
      <c r="K41" s="116">
        <v>44004</v>
      </c>
      <c r="L41" s="116">
        <v>44008</v>
      </c>
      <c r="M41" s="114"/>
      <c r="N41" s="114"/>
      <c r="O41" s="117" t="str">
        <f t="shared" ca="1" si="0"/>
        <v>alert</v>
      </c>
      <c r="P41" s="117" t="str">
        <f t="shared" ca="1" si="1"/>
        <v>NOT</v>
      </c>
      <c r="Q41" s="118" t="str">
        <f t="shared" si="2"/>
        <v>-</v>
      </c>
      <c r="R41" s="119" t="str">
        <f t="shared" si="3"/>
        <v>-</v>
      </c>
      <c r="S41" s="120" t="str">
        <f t="shared" ca="1" si="4"/>
        <v>○</v>
      </c>
      <c r="T41" s="115" t="s">
        <v>210</v>
      </c>
      <c r="U41" s="121"/>
    </row>
    <row r="42" spans="3:21" x14ac:dyDescent="0.3">
      <c r="C42" s="108">
        <v>2</v>
      </c>
      <c r="D42" s="111"/>
      <c r="E42" s="112" t="s">
        <v>211</v>
      </c>
      <c r="F42" s="112"/>
      <c r="G42" s="112"/>
      <c r="H42" s="112"/>
      <c r="I42" s="102" t="s">
        <v>212</v>
      </c>
      <c r="J42" s="113" t="s">
        <v>198</v>
      </c>
      <c r="K42" s="116">
        <v>43983</v>
      </c>
      <c r="L42" s="116">
        <v>44012</v>
      </c>
      <c r="M42" s="114"/>
      <c r="N42" s="114"/>
      <c r="O42" s="117" t="str">
        <f ca="1">IF($K42="","-",IF($K42&lt;=TODAY(),"alert","-"))</f>
        <v>alert</v>
      </c>
      <c r="P42" s="117" t="str">
        <f ca="1">IF($M42&gt;0,"OK",IF($K42&gt;TODAY(),"-","NOT"))</f>
        <v>NOT</v>
      </c>
      <c r="Q42" s="118" t="str">
        <f>IF($M42&gt;$K42,"▼","-")</f>
        <v>-</v>
      </c>
      <c r="R42" s="119" t="str">
        <f>IF($N42&gt;$L42,"▼","-")</f>
        <v>-</v>
      </c>
      <c r="S42" s="120" t="str">
        <f ca="1">IF($M42="","○",IF($N42&lt;TODAY(),"●","◑"))</f>
        <v>○</v>
      </c>
      <c r="T42" s="115" t="s">
        <v>213</v>
      </c>
      <c r="U42" s="121"/>
    </row>
    <row r="43" spans="3:21" x14ac:dyDescent="0.3">
      <c r="C43" s="108">
        <v>2</v>
      </c>
      <c r="D43" s="111"/>
      <c r="E43" s="112" t="s">
        <v>214</v>
      </c>
      <c r="F43" s="112"/>
      <c r="G43" s="112"/>
      <c r="H43" s="112"/>
      <c r="I43" s="102" t="s">
        <v>212</v>
      </c>
      <c r="J43" s="113" t="s">
        <v>164</v>
      </c>
      <c r="K43" s="116">
        <v>43983</v>
      </c>
      <c r="L43" s="116">
        <v>44012</v>
      </c>
      <c r="M43" s="114"/>
      <c r="N43" s="114"/>
      <c r="O43" s="117" t="str">
        <f t="shared" ca="1" si="0"/>
        <v>alert</v>
      </c>
      <c r="P43" s="117" t="str">
        <f t="shared" ca="1" si="1"/>
        <v>NOT</v>
      </c>
      <c r="Q43" s="118" t="str">
        <f t="shared" si="2"/>
        <v>-</v>
      </c>
      <c r="R43" s="119" t="str">
        <f t="shared" si="3"/>
        <v>-</v>
      </c>
      <c r="S43" s="120" t="str">
        <f t="shared" ca="1" si="4"/>
        <v>○</v>
      </c>
      <c r="T43" s="115" t="s">
        <v>215</v>
      </c>
      <c r="U43" s="121"/>
    </row>
    <row r="44" spans="3:21" x14ac:dyDescent="0.3">
      <c r="C44" s="108">
        <v>1</v>
      </c>
      <c r="D44" s="99" t="s">
        <v>216</v>
      </c>
      <c r="E44" s="112"/>
      <c r="F44" s="112"/>
      <c r="G44" s="112"/>
      <c r="H44" s="112"/>
      <c r="I44" s="102"/>
      <c r="J44" s="113"/>
      <c r="K44" s="104"/>
      <c r="L44" s="104"/>
      <c r="M44" s="105"/>
      <c r="N44" s="105"/>
      <c r="O44" s="105"/>
      <c r="P44" s="105"/>
      <c r="Q44" s="105"/>
      <c r="R44" s="105"/>
      <c r="S44" s="105"/>
      <c r="T44" s="115"/>
      <c r="U44" s="121"/>
    </row>
    <row r="45" spans="3:21" x14ac:dyDescent="0.3">
      <c r="C45" s="108">
        <v>2</v>
      </c>
      <c r="D45" s="111"/>
      <c r="E45" s="112" t="s">
        <v>217</v>
      </c>
      <c r="F45" s="112"/>
      <c r="G45" s="112"/>
      <c r="H45" s="112"/>
      <c r="I45" s="102" t="s">
        <v>170</v>
      </c>
      <c r="J45" s="113" t="s">
        <v>218</v>
      </c>
      <c r="K45" s="116">
        <v>44013</v>
      </c>
      <c r="L45" s="116">
        <v>44022</v>
      </c>
      <c r="M45" s="114"/>
      <c r="N45" s="114"/>
      <c r="O45" s="117" t="str">
        <f t="shared" ca="1" si="0"/>
        <v>alert</v>
      </c>
      <c r="P45" s="117" t="str">
        <f t="shared" ca="1" si="1"/>
        <v>NOT</v>
      </c>
      <c r="Q45" s="118" t="str">
        <f t="shared" si="2"/>
        <v>-</v>
      </c>
      <c r="R45" s="119" t="str">
        <f t="shared" si="3"/>
        <v>-</v>
      </c>
      <c r="S45" s="120" t="str">
        <f t="shared" ca="1" si="4"/>
        <v>○</v>
      </c>
      <c r="T45" s="115" t="s">
        <v>219</v>
      </c>
      <c r="U45" s="121"/>
    </row>
    <row r="46" spans="3:21" x14ac:dyDescent="0.3">
      <c r="C46" s="108">
        <v>2</v>
      </c>
      <c r="D46" s="111"/>
      <c r="E46" s="112" t="s">
        <v>220</v>
      </c>
      <c r="F46" s="112"/>
      <c r="G46" s="112"/>
      <c r="H46" s="112"/>
      <c r="I46" s="102" t="s">
        <v>164</v>
      </c>
      <c r="J46" s="113" t="s">
        <v>198</v>
      </c>
      <c r="K46" s="116">
        <v>44025</v>
      </c>
      <c r="L46" s="116">
        <v>44029</v>
      </c>
      <c r="M46" s="114"/>
      <c r="N46" s="114"/>
      <c r="O46" s="117" t="str">
        <f t="shared" ca="1" si="0"/>
        <v>alert</v>
      </c>
      <c r="P46" s="117" t="str">
        <f t="shared" ca="1" si="1"/>
        <v>NOT</v>
      </c>
      <c r="Q46" s="118" t="str">
        <f t="shared" si="2"/>
        <v>-</v>
      </c>
      <c r="R46" s="119" t="str">
        <f t="shared" si="3"/>
        <v>-</v>
      </c>
      <c r="S46" s="120" t="str">
        <f t="shared" ca="1" si="4"/>
        <v>○</v>
      </c>
      <c r="T46" s="115"/>
      <c r="U46" s="121"/>
    </row>
    <row r="47" spans="3:21" x14ac:dyDescent="0.3">
      <c r="C47" s="108">
        <v>2</v>
      </c>
      <c r="D47" s="99"/>
      <c r="E47" s="112" t="s">
        <v>221</v>
      </c>
      <c r="F47" s="112"/>
      <c r="G47" s="112"/>
      <c r="H47" s="112"/>
      <c r="I47" s="102" t="s">
        <v>222</v>
      </c>
      <c r="J47" s="113" t="s">
        <v>165</v>
      </c>
      <c r="K47" s="116">
        <v>44032</v>
      </c>
      <c r="L47" s="116">
        <v>44043</v>
      </c>
      <c r="M47" s="114"/>
      <c r="N47" s="114"/>
      <c r="O47" s="117" t="str">
        <f t="shared" ca="1" si="0"/>
        <v>alert</v>
      </c>
      <c r="P47" s="117" t="str">
        <f t="shared" ca="1" si="1"/>
        <v>NOT</v>
      </c>
      <c r="Q47" s="118" t="str">
        <f t="shared" si="2"/>
        <v>-</v>
      </c>
      <c r="R47" s="119" t="str">
        <f t="shared" si="3"/>
        <v>-</v>
      </c>
      <c r="S47" s="120" t="str">
        <f t="shared" ca="1" si="4"/>
        <v>○</v>
      </c>
      <c r="T47" s="115"/>
      <c r="U47" s="121"/>
    </row>
    <row r="48" spans="3:21" x14ac:dyDescent="0.3">
      <c r="C48" s="108"/>
      <c r="D48" s="99"/>
      <c r="E48" s="112"/>
      <c r="F48" s="112"/>
      <c r="G48" s="112" t="s">
        <v>223</v>
      </c>
      <c r="H48" s="112"/>
      <c r="I48" s="102"/>
      <c r="J48" s="113"/>
      <c r="K48" s="116"/>
      <c r="L48" s="116"/>
      <c r="M48" s="114"/>
      <c r="N48" s="114"/>
      <c r="O48" s="117"/>
      <c r="P48" s="117"/>
      <c r="Q48" s="118"/>
      <c r="R48" s="119"/>
      <c r="S48" s="120"/>
      <c r="T48" s="115"/>
      <c r="U48" s="121"/>
    </row>
    <row r="49" spans="3:21" x14ac:dyDescent="0.3">
      <c r="C49" s="108"/>
      <c r="D49" s="99"/>
      <c r="E49" s="112"/>
      <c r="F49" s="112"/>
      <c r="G49" s="112" t="s">
        <v>224</v>
      </c>
      <c r="H49" s="112"/>
      <c r="I49" s="102"/>
      <c r="J49" s="113"/>
      <c r="K49" s="116"/>
      <c r="L49" s="116"/>
      <c r="M49" s="114"/>
      <c r="N49" s="114"/>
      <c r="O49" s="117"/>
      <c r="P49" s="117"/>
      <c r="Q49" s="118"/>
      <c r="R49" s="119"/>
      <c r="S49" s="120"/>
      <c r="T49" s="115"/>
      <c r="U49" s="121"/>
    </row>
    <row r="50" spans="3:21" x14ac:dyDescent="0.3">
      <c r="C50" s="108">
        <v>1</v>
      </c>
      <c r="D50" s="99" t="s">
        <v>225</v>
      </c>
      <c r="E50" s="112"/>
      <c r="F50" s="112"/>
      <c r="G50" s="112"/>
      <c r="H50" s="112"/>
      <c r="I50" s="102"/>
      <c r="J50" s="113"/>
      <c r="K50" s="104"/>
      <c r="L50" s="104"/>
      <c r="M50" s="105"/>
      <c r="N50" s="105"/>
      <c r="O50" s="105"/>
      <c r="P50" s="105"/>
      <c r="Q50" s="105"/>
      <c r="R50" s="105"/>
      <c r="S50" s="105"/>
      <c r="T50" s="115"/>
      <c r="U50" s="121" t="s">
        <v>226</v>
      </c>
    </row>
    <row r="51" spans="3:21" x14ac:dyDescent="0.3">
      <c r="C51" s="108">
        <v>2</v>
      </c>
      <c r="D51" s="111"/>
      <c r="E51" s="112" t="s">
        <v>227</v>
      </c>
      <c r="F51" s="112"/>
      <c r="G51" s="112"/>
      <c r="H51" s="112"/>
      <c r="I51" s="102" t="s">
        <v>222</v>
      </c>
      <c r="J51" s="113"/>
      <c r="K51" s="116"/>
      <c r="L51" s="116"/>
      <c r="M51" s="114"/>
      <c r="N51" s="114"/>
      <c r="O51" s="117"/>
      <c r="P51" s="117"/>
      <c r="Q51" s="118"/>
      <c r="R51" s="119"/>
      <c r="S51" s="120"/>
      <c r="T51" s="115"/>
      <c r="U51" s="121"/>
    </row>
    <row r="52" spans="3:21" x14ac:dyDescent="0.3">
      <c r="C52" s="108">
        <v>2</v>
      </c>
      <c r="D52" s="111"/>
      <c r="E52" s="112" t="s">
        <v>228</v>
      </c>
      <c r="F52" s="112"/>
      <c r="G52" s="112"/>
      <c r="H52" s="112"/>
      <c r="I52" s="102" t="s">
        <v>222</v>
      </c>
      <c r="J52" s="113"/>
      <c r="K52" s="116"/>
      <c r="L52" s="116"/>
      <c r="M52" s="114"/>
      <c r="N52" s="114"/>
      <c r="O52" s="117"/>
      <c r="P52" s="117"/>
      <c r="Q52" s="118"/>
      <c r="R52" s="119"/>
      <c r="S52" s="120"/>
      <c r="T52" s="115"/>
      <c r="U52" s="121"/>
    </row>
    <row r="53" spans="3:21" x14ac:dyDescent="0.3">
      <c r="C53" s="108">
        <v>2</v>
      </c>
      <c r="D53" s="111"/>
      <c r="E53" s="112" t="s">
        <v>229</v>
      </c>
      <c r="F53" s="112"/>
      <c r="G53" s="112"/>
      <c r="H53" s="112"/>
      <c r="I53" s="102" t="s">
        <v>222</v>
      </c>
      <c r="J53" s="113"/>
      <c r="K53" s="116"/>
      <c r="L53" s="116"/>
      <c r="M53" s="114"/>
      <c r="N53" s="114"/>
      <c r="O53" s="117"/>
      <c r="P53" s="117"/>
      <c r="Q53" s="118"/>
      <c r="R53" s="119"/>
      <c r="S53" s="120"/>
      <c r="T53" s="115"/>
      <c r="U53" s="121"/>
    </row>
    <row r="54" spans="3:21" x14ac:dyDescent="0.3">
      <c r="C54" s="108">
        <v>1</v>
      </c>
      <c r="D54" s="99" t="s">
        <v>230</v>
      </c>
      <c r="E54" s="112"/>
      <c r="F54" s="112"/>
      <c r="G54" s="112"/>
      <c r="H54" s="112"/>
      <c r="I54" s="102"/>
      <c r="J54" s="113"/>
      <c r="K54" s="116">
        <v>44075</v>
      </c>
      <c r="L54" s="116">
        <v>44228</v>
      </c>
      <c r="M54" s="114"/>
      <c r="N54" s="114"/>
      <c r="O54" s="117"/>
      <c r="P54" s="117"/>
      <c r="Q54" s="118"/>
      <c r="R54" s="119"/>
      <c r="S54" s="120"/>
      <c r="T54" s="115"/>
      <c r="U54" s="121"/>
    </row>
    <row r="55" spans="3:21" x14ac:dyDescent="0.3">
      <c r="C55" s="108"/>
      <c r="D55" s="111"/>
      <c r="E55" s="112"/>
      <c r="F55" s="112"/>
      <c r="G55" s="112"/>
      <c r="H55" s="112"/>
      <c r="I55" s="102"/>
      <c r="J55" s="113"/>
      <c r="K55" s="116"/>
      <c r="L55" s="116"/>
      <c r="M55" s="114"/>
      <c r="N55" s="114"/>
      <c r="O55" s="117"/>
      <c r="P55" s="117"/>
      <c r="Q55" s="118"/>
      <c r="R55" s="119"/>
      <c r="S55" s="120"/>
      <c r="T55" s="115"/>
      <c r="U55" s="121"/>
    </row>
    <row r="56" spans="3:21" x14ac:dyDescent="0.3">
      <c r="C56" s="108"/>
      <c r="D56" s="111"/>
      <c r="E56" s="112"/>
      <c r="F56" s="112"/>
      <c r="G56" s="112"/>
      <c r="H56" s="112"/>
      <c r="I56" s="102"/>
      <c r="J56" s="113"/>
      <c r="K56" s="116"/>
      <c r="L56" s="116"/>
      <c r="M56" s="114"/>
      <c r="N56" s="114"/>
      <c r="O56" s="117"/>
      <c r="P56" s="117"/>
      <c r="Q56" s="118"/>
      <c r="R56" s="119"/>
      <c r="S56" s="120"/>
      <c r="T56" s="115"/>
      <c r="U56" s="121"/>
    </row>
    <row r="57" spans="3:21" ht="17.25" thickBot="1" x14ac:dyDescent="0.35">
      <c r="C57" s="124"/>
      <c r="D57" s="125"/>
      <c r="E57" s="126"/>
      <c r="F57" s="126"/>
      <c r="G57" s="126"/>
      <c r="H57" s="127"/>
      <c r="I57" s="128"/>
      <c r="J57" s="129"/>
      <c r="K57" s="130"/>
      <c r="L57" s="130"/>
      <c r="M57" s="131"/>
      <c r="N57" s="131"/>
      <c r="O57" s="132"/>
      <c r="P57" s="132"/>
      <c r="Q57" s="133"/>
      <c r="R57" s="134"/>
      <c r="S57" s="135"/>
      <c r="T57" s="136"/>
      <c r="U57" s="137"/>
    </row>
  </sheetData>
  <mergeCells count="11">
    <mergeCell ref="R4:R5"/>
    <mergeCell ref="S4:S5"/>
    <mergeCell ref="T4:T5"/>
    <mergeCell ref="U4:U5"/>
    <mergeCell ref="D5:H5"/>
    <mergeCell ref="C4:H4"/>
    <mergeCell ref="I4:J4"/>
    <mergeCell ref="K4:L4"/>
    <mergeCell ref="M4:N4"/>
    <mergeCell ref="O4:P5"/>
    <mergeCell ref="Q4:Q5"/>
  </mergeCells>
  <phoneticPr fontId="1" type="noConversion"/>
  <conditionalFormatting sqref="O6 O54:O57 O46 O48:O49 O27 O21 O51:O52 O35:O43 O12 O19">
    <cfRule type="cellIs" dxfId="35" priority="35" operator="equal">
      <formula>"alert"</formula>
    </cfRule>
  </conditionalFormatting>
  <conditionalFormatting sqref="R57:R1048576 Q57 Q6:R6 Q54:R56 Q46:R46 Q48:R49 Q27:R27 Q21:R21 Q51:R52 Q35:R43 Q12:R12 Q19:R19">
    <cfRule type="cellIs" dxfId="34" priority="36" operator="equal">
      <formula>"▼"</formula>
    </cfRule>
  </conditionalFormatting>
  <conditionalFormatting sqref="P6 P54:P57 P46 P48:P49 P27 P21 P51:P52 P35:P43 P12 P19">
    <cfRule type="cellIs" dxfId="33" priority="33" operator="equal">
      <formula>"NOT"</formula>
    </cfRule>
    <cfRule type="cellIs" dxfId="32" priority="34" operator="equal">
      <formula>"OK"</formula>
    </cfRule>
  </conditionalFormatting>
  <conditionalFormatting sqref="O31:O32">
    <cfRule type="cellIs" dxfId="31" priority="31" operator="equal">
      <formula>"alert"</formula>
    </cfRule>
  </conditionalFormatting>
  <conditionalFormatting sqref="Q31:R32">
    <cfRule type="cellIs" dxfId="30" priority="32" operator="equal">
      <formula>"▼"</formula>
    </cfRule>
  </conditionalFormatting>
  <conditionalFormatting sqref="P31:P32">
    <cfRule type="cellIs" dxfId="29" priority="29" operator="equal">
      <formula>"NOT"</formula>
    </cfRule>
    <cfRule type="cellIs" dxfId="28" priority="30" operator="equal">
      <formula>"OK"</formula>
    </cfRule>
  </conditionalFormatting>
  <conditionalFormatting sqref="O45">
    <cfRule type="cellIs" dxfId="27" priority="27" operator="equal">
      <formula>"alert"</formula>
    </cfRule>
  </conditionalFormatting>
  <conditionalFormatting sqref="Q45:R45">
    <cfRule type="cellIs" dxfId="26" priority="28" operator="equal">
      <formula>"▼"</formula>
    </cfRule>
  </conditionalFormatting>
  <conditionalFormatting sqref="P45">
    <cfRule type="cellIs" dxfId="25" priority="25" operator="equal">
      <formula>"NOT"</formula>
    </cfRule>
    <cfRule type="cellIs" dxfId="24" priority="26" operator="equal">
      <formula>"OK"</formula>
    </cfRule>
  </conditionalFormatting>
  <conditionalFormatting sqref="O53">
    <cfRule type="cellIs" dxfId="23" priority="23" operator="equal">
      <formula>"alert"</formula>
    </cfRule>
  </conditionalFormatting>
  <conditionalFormatting sqref="Q53:R53">
    <cfRule type="cellIs" dxfId="22" priority="24" operator="equal">
      <formula>"▼"</formula>
    </cfRule>
  </conditionalFormatting>
  <conditionalFormatting sqref="P53">
    <cfRule type="cellIs" dxfId="21" priority="21" operator="equal">
      <formula>"NOT"</formula>
    </cfRule>
    <cfRule type="cellIs" dxfId="20" priority="22" operator="equal">
      <formula>"OK"</formula>
    </cfRule>
  </conditionalFormatting>
  <conditionalFormatting sqref="O47">
    <cfRule type="cellIs" dxfId="19" priority="19" operator="equal">
      <formula>"alert"</formula>
    </cfRule>
  </conditionalFormatting>
  <conditionalFormatting sqref="Q47:R47">
    <cfRule type="cellIs" dxfId="18" priority="20" operator="equal">
      <formula>"▼"</formula>
    </cfRule>
  </conditionalFormatting>
  <conditionalFormatting sqref="P47">
    <cfRule type="cellIs" dxfId="17" priority="17" operator="equal">
      <formula>"NOT"</formula>
    </cfRule>
    <cfRule type="cellIs" dxfId="16" priority="18" operator="equal">
      <formula>"OK"</formula>
    </cfRule>
  </conditionalFormatting>
  <conditionalFormatting sqref="O33">
    <cfRule type="cellIs" dxfId="15" priority="15" operator="equal">
      <formula>"alert"</formula>
    </cfRule>
  </conditionalFormatting>
  <conditionalFormatting sqref="Q33:R33">
    <cfRule type="cellIs" dxfId="14" priority="16" operator="equal">
      <formula>"▼"</formula>
    </cfRule>
  </conditionalFormatting>
  <conditionalFormatting sqref="P33">
    <cfRule type="cellIs" dxfId="13" priority="13" operator="equal">
      <formula>"NOT"</formula>
    </cfRule>
    <cfRule type="cellIs" dxfId="12" priority="14" operator="equal">
      <formula>"OK"</formula>
    </cfRule>
  </conditionalFormatting>
  <conditionalFormatting sqref="O28:O29">
    <cfRule type="cellIs" dxfId="11" priority="11" operator="equal">
      <formula>"alert"</formula>
    </cfRule>
  </conditionalFormatting>
  <conditionalFormatting sqref="Q28:R29">
    <cfRule type="cellIs" dxfId="10" priority="12" operator="equal">
      <formula>"▼"</formula>
    </cfRule>
  </conditionalFormatting>
  <conditionalFormatting sqref="P28:P29">
    <cfRule type="cellIs" dxfId="9" priority="9" operator="equal">
      <formula>"NOT"</formula>
    </cfRule>
    <cfRule type="cellIs" dxfId="8" priority="10" operator="equal">
      <formula>"OK"</formula>
    </cfRule>
  </conditionalFormatting>
  <conditionalFormatting sqref="O22:O26">
    <cfRule type="cellIs" dxfId="7" priority="7" operator="equal">
      <formula>"alert"</formula>
    </cfRule>
  </conditionalFormatting>
  <conditionalFormatting sqref="Q22:R26">
    <cfRule type="cellIs" dxfId="6" priority="8" operator="equal">
      <formula>"▼"</formula>
    </cfRule>
  </conditionalFormatting>
  <conditionalFormatting sqref="P22:P26">
    <cfRule type="cellIs" dxfId="5" priority="5" operator="equal">
      <formula>"NOT"</formula>
    </cfRule>
    <cfRule type="cellIs" dxfId="4" priority="6" operator="equal">
      <formula>"OK"</formula>
    </cfRule>
  </conditionalFormatting>
  <conditionalFormatting sqref="O13:O15">
    <cfRule type="cellIs" dxfId="3" priority="3" operator="equal">
      <formula>"alert"</formula>
    </cfRule>
  </conditionalFormatting>
  <conditionalFormatting sqref="Q13:R15">
    <cfRule type="cellIs" dxfId="2" priority="4" operator="equal">
      <formula>"▼"</formula>
    </cfRule>
  </conditionalFormatting>
  <conditionalFormatting sqref="P13:P15">
    <cfRule type="cellIs" dxfId="1" priority="1" operator="equal">
      <formula>"NOT"</formula>
    </cfRule>
    <cfRule type="cellIs" dxfId="0" priority="2" operator="equal">
      <formula>"OK"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0"/>
  <sheetViews>
    <sheetView showGridLines="0" workbookViewId="0">
      <selection activeCell="K8" sqref="K8"/>
    </sheetView>
  </sheetViews>
  <sheetFormatPr defaultRowHeight="16.5" x14ac:dyDescent="0.3"/>
  <cols>
    <col min="1" max="1" width="3.125" customWidth="1"/>
    <col min="2" max="2" width="5.25" bestFit="1" customWidth="1"/>
    <col min="3" max="3" width="11" customWidth="1"/>
    <col min="4" max="4" width="33.875" customWidth="1"/>
    <col min="7" max="8" width="7.5" customWidth="1"/>
    <col min="9" max="20" width="5" customWidth="1"/>
    <col min="21" max="21" width="6.25" customWidth="1"/>
  </cols>
  <sheetData>
    <row r="1" spans="1:24" ht="18.75" customHeight="1" x14ac:dyDescent="0.3"/>
    <row r="2" spans="1:24" s="37" customFormat="1" ht="17.25" x14ac:dyDescent="0.3">
      <c r="A2" s="36"/>
      <c r="B2" s="37" t="s">
        <v>28</v>
      </c>
      <c r="D2" s="36"/>
      <c r="E2" s="38" t="s">
        <v>29</v>
      </c>
      <c r="F2" s="39"/>
      <c r="G2" s="39"/>
      <c r="H2" s="3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</row>
    <row r="3" spans="1:24" x14ac:dyDescent="0.3">
      <c r="B3" s="243" t="s">
        <v>8</v>
      </c>
      <c r="C3" s="243" t="s">
        <v>9</v>
      </c>
      <c r="D3" s="243" t="s">
        <v>10</v>
      </c>
      <c r="E3" s="243" t="s">
        <v>11</v>
      </c>
      <c r="F3" s="243"/>
      <c r="G3" s="243" t="s">
        <v>30</v>
      </c>
      <c r="H3" s="243"/>
      <c r="I3" s="243" t="s">
        <v>12</v>
      </c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40" t="s">
        <v>31</v>
      </c>
    </row>
    <row r="4" spans="1:24" x14ac:dyDescent="0.3">
      <c r="B4" s="243"/>
      <c r="C4" s="243"/>
      <c r="D4" s="243"/>
      <c r="E4" s="40" t="s">
        <v>13</v>
      </c>
      <c r="F4" s="40" t="s">
        <v>14</v>
      </c>
      <c r="G4" s="40" t="s">
        <v>32</v>
      </c>
      <c r="H4" s="40" t="s">
        <v>33</v>
      </c>
      <c r="I4" s="40" t="s">
        <v>15</v>
      </c>
      <c r="J4" s="40" t="s">
        <v>16</v>
      </c>
      <c r="K4" s="40" t="s">
        <v>17</v>
      </c>
      <c r="L4" s="40" t="s">
        <v>18</v>
      </c>
      <c r="M4" s="40" t="s">
        <v>19</v>
      </c>
      <c r="N4" s="40" t="s">
        <v>20</v>
      </c>
      <c r="O4" s="40" t="s">
        <v>21</v>
      </c>
      <c r="P4" s="40" t="s">
        <v>22</v>
      </c>
      <c r="Q4" s="40" t="s">
        <v>23</v>
      </c>
      <c r="R4" s="40" t="s">
        <v>24</v>
      </c>
      <c r="S4" s="40" t="s">
        <v>25</v>
      </c>
      <c r="T4" s="40" t="s">
        <v>26</v>
      </c>
      <c r="U4" s="40" t="s">
        <v>34</v>
      </c>
    </row>
    <row r="5" spans="1:24" x14ac:dyDescent="0.3">
      <c r="B5" s="247">
        <v>1</v>
      </c>
      <c r="C5" s="248" t="s">
        <v>35</v>
      </c>
      <c r="D5" s="41" t="s">
        <v>36</v>
      </c>
      <c r="E5" s="251" t="s">
        <v>27</v>
      </c>
      <c r="F5" s="254" t="s">
        <v>37</v>
      </c>
      <c r="G5" s="256" t="s">
        <v>38</v>
      </c>
      <c r="H5" s="256" t="s">
        <v>39</v>
      </c>
      <c r="I5" s="42"/>
      <c r="J5" s="20"/>
      <c r="K5" s="43"/>
      <c r="L5" s="261"/>
      <c r="M5" s="42"/>
      <c r="N5" s="42"/>
      <c r="O5" s="42"/>
      <c r="P5" s="42"/>
      <c r="Q5" s="42"/>
      <c r="R5" s="42"/>
      <c r="S5" s="42"/>
      <c r="T5" s="42"/>
      <c r="U5" s="42"/>
    </row>
    <row r="6" spans="1:24" x14ac:dyDescent="0.3">
      <c r="B6" s="247"/>
      <c r="C6" s="249"/>
      <c r="D6" s="41" t="s">
        <v>40</v>
      </c>
      <c r="E6" s="252"/>
      <c r="F6" s="255"/>
      <c r="G6" s="254"/>
      <c r="H6" s="254"/>
      <c r="I6" s="42"/>
      <c r="J6" s="20"/>
      <c r="K6" s="43"/>
      <c r="L6" s="262"/>
      <c r="M6" s="42"/>
      <c r="N6" s="42"/>
      <c r="O6" s="42"/>
      <c r="P6" s="42"/>
      <c r="Q6" s="42"/>
      <c r="R6" s="42"/>
      <c r="S6" s="42"/>
      <c r="T6" s="42"/>
      <c r="U6" s="42"/>
    </row>
    <row r="7" spans="1:24" ht="17.25" x14ac:dyDescent="0.3">
      <c r="B7" s="247"/>
      <c r="C7" s="249"/>
      <c r="D7" s="41" t="s">
        <v>41</v>
      </c>
      <c r="E7" s="252"/>
      <c r="F7" s="255"/>
      <c r="G7" s="254"/>
      <c r="H7" s="254"/>
      <c r="I7" s="42"/>
      <c r="J7" s="44"/>
      <c r="K7" s="43"/>
      <c r="L7" s="262"/>
      <c r="M7" s="42"/>
      <c r="N7" s="42"/>
      <c r="O7" s="42"/>
      <c r="P7" s="42"/>
      <c r="Q7" s="42"/>
      <c r="R7" s="42"/>
      <c r="S7" s="42"/>
      <c r="T7" s="42"/>
      <c r="U7" s="42"/>
      <c r="X7" s="37"/>
    </row>
    <row r="8" spans="1:24" ht="17.25" x14ac:dyDescent="0.3">
      <c r="B8" s="247"/>
      <c r="C8" s="249"/>
      <c r="D8" s="41" t="s">
        <v>42</v>
      </c>
      <c r="E8" s="252"/>
      <c r="F8" s="255"/>
      <c r="G8" s="254"/>
      <c r="H8" s="254"/>
      <c r="I8" s="42"/>
      <c r="J8" s="42"/>
      <c r="K8" s="43"/>
      <c r="L8" s="262"/>
      <c r="M8" s="42"/>
      <c r="N8" s="42"/>
      <c r="O8" s="42"/>
      <c r="P8" s="42"/>
      <c r="Q8" s="42"/>
      <c r="R8" s="42"/>
      <c r="S8" s="42"/>
      <c r="T8" s="42"/>
      <c r="U8" s="42"/>
      <c r="X8" s="37"/>
    </row>
    <row r="9" spans="1:24" ht="17.25" x14ac:dyDescent="0.3">
      <c r="B9" s="247"/>
      <c r="C9" s="249"/>
      <c r="D9" s="41" t="s">
        <v>43</v>
      </c>
      <c r="E9" s="252"/>
      <c r="F9" s="255"/>
      <c r="G9" s="254"/>
      <c r="H9" s="254"/>
      <c r="I9" s="42"/>
      <c r="J9" s="42"/>
      <c r="K9" s="43"/>
      <c r="L9" s="262"/>
      <c r="M9" s="42"/>
      <c r="N9" s="42"/>
      <c r="O9" s="42"/>
      <c r="P9" s="42"/>
      <c r="Q9" s="42"/>
      <c r="R9" s="42"/>
      <c r="S9" s="42"/>
      <c r="T9" s="42"/>
      <c r="U9" s="42"/>
      <c r="X9" s="37"/>
    </row>
    <row r="10" spans="1:24" ht="17.25" x14ac:dyDescent="0.3">
      <c r="B10" s="247"/>
      <c r="C10" s="249"/>
      <c r="D10" s="41" t="s">
        <v>44</v>
      </c>
      <c r="E10" s="252"/>
      <c r="F10" s="255"/>
      <c r="G10" s="254"/>
      <c r="H10" s="254"/>
      <c r="I10" s="42"/>
      <c r="J10" s="42"/>
      <c r="K10" s="43"/>
      <c r="L10" s="262"/>
      <c r="M10" s="42"/>
      <c r="N10" s="42"/>
      <c r="O10" s="42"/>
      <c r="P10" s="42"/>
      <c r="Q10" s="42"/>
      <c r="R10" s="42"/>
      <c r="S10" s="42"/>
      <c r="T10" s="42"/>
      <c r="U10" s="42"/>
      <c r="X10" s="37"/>
    </row>
    <row r="11" spans="1:24" ht="17.25" x14ac:dyDescent="0.3">
      <c r="B11" s="247">
        <v>2</v>
      </c>
      <c r="C11" s="249"/>
      <c r="D11" s="41" t="s">
        <v>45</v>
      </c>
      <c r="E11" s="252"/>
      <c r="F11" s="255"/>
      <c r="G11" s="254"/>
      <c r="H11" s="254"/>
      <c r="I11" s="42"/>
      <c r="J11" s="42"/>
      <c r="K11" s="43"/>
      <c r="L11" s="262"/>
      <c r="M11" s="43"/>
      <c r="N11" s="42"/>
      <c r="O11" s="42"/>
      <c r="P11" s="42"/>
      <c r="Q11" s="42"/>
      <c r="R11" s="42"/>
      <c r="S11" s="42"/>
      <c r="T11" s="42"/>
      <c r="U11" s="42"/>
      <c r="X11" s="37"/>
    </row>
    <row r="12" spans="1:24" ht="17.25" x14ac:dyDescent="0.3">
      <c r="B12" s="247"/>
      <c r="C12" s="249"/>
      <c r="D12" s="41" t="s">
        <v>46</v>
      </c>
      <c r="E12" s="252"/>
      <c r="F12" s="255" t="s">
        <v>47</v>
      </c>
      <c r="G12" s="263" t="s">
        <v>48</v>
      </c>
      <c r="H12" s="263" t="s">
        <v>48</v>
      </c>
      <c r="I12" s="42"/>
      <c r="J12" s="42"/>
      <c r="K12" s="42"/>
      <c r="L12" s="44"/>
      <c r="M12" s="44"/>
      <c r="N12" s="44"/>
      <c r="O12" s="44"/>
      <c r="P12" s="244"/>
      <c r="Q12" s="42"/>
      <c r="R12" s="42"/>
      <c r="S12" s="42"/>
      <c r="T12" s="42"/>
      <c r="U12" s="42"/>
      <c r="X12" s="37"/>
    </row>
    <row r="13" spans="1:24" ht="17.25" x14ac:dyDescent="0.3">
      <c r="B13" s="247"/>
      <c r="C13" s="249"/>
      <c r="D13" s="41" t="s">
        <v>49</v>
      </c>
      <c r="E13" s="252"/>
      <c r="F13" s="255"/>
      <c r="G13" s="255"/>
      <c r="H13" s="255"/>
      <c r="I13" s="42"/>
      <c r="J13" s="42"/>
      <c r="K13" s="42"/>
      <c r="L13" s="44"/>
      <c r="M13" s="44"/>
      <c r="N13" s="44"/>
      <c r="O13" s="44"/>
      <c r="P13" s="245"/>
      <c r="Q13" s="42"/>
      <c r="R13" s="42"/>
      <c r="S13" s="42"/>
      <c r="T13" s="42"/>
      <c r="U13" s="42"/>
      <c r="X13" s="37"/>
    </row>
    <row r="14" spans="1:24" ht="17.25" x14ac:dyDescent="0.3">
      <c r="B14" s="247"/>
      <c r="C14" s="249"/>
      <c r="D14" s="41" t="s">
        <v>50</v>
      </c>
      <c r="E14" s="252"/>
      <c r="F14" s="255"/>
      <c r="G14" s="255"/>
      <c r="H14" s="255"/>
      <c r="I14" s="42"/>
      <c r="J14" s="42"/>
      <c r="K14" s="42"/>
      <c r="L14" s="44"/>
      <c r="M14" s="44"/>
      <c r="N14" s="44"/>
      <c r="O14" s="44"/>
      <c r="P14" s="246"/>
      <c r="Q14" s="42"/>
      <c r="R14" s="42"/>
      <c r="S14" s="42"/>
      <c r="T14" s="42"/>
      <c r="U14" s="42"/>
      <c r="X14" s="37"/>
    </row>
    <row r="15" spans="1:24" ht="17.25" x14ac:dyDescent="0.3">
      <c r="B15" s="257">
        <v>3</v>
      </c>
      <c r="C15" s="249"/>
      <c r="D15" s="41" t="s">
        <v>51</v>
      </c>
      <c r="E15" s="252"/>
      <c r="F15" s="251" t="s">
        <v>52</v>
      </c>
      <c r="G15" s="260" t="s">
        <v>53</v>
      </c>
      <c r="H15" s="251"/>
      <c r="I15" s="42"/>
      <c r="J15" s="42"/>
      <c r="K15" s="42"/>
      <c r="L15" s="44"/>
      <c r="M15" s="44"/>
      <c r="N15" s="44"/>
      <c r="O15" s="44"/>
      <c r="P15" s="45"/>
      <c r="Q15" s="42"/>
      <c r="R15" s="42"/>
      <c r="S15" s="42"/>
      <c r="T15" s="42"/>
      <c r="U15" s="42"/>
      <c r="X15" s="37"/>
    </row>
    <row r="16" spans="1:24" ht="17.25" x14ac:dyDescent="0.3">
      <c r="B16" s="258"/>
      <c r="C16" s="249"/>
      <c r="D16" s="41" t="s">
        <v>54</v>
      </c>
      <c r="E16" s="252"/>
      <c r="F16" s="252"/>
      <c r="G16" s="252"/>
      <c r="H16" s="252"/>
      <c r="I16" s="42"/>
      <c r="J16" s="42"/>
      <c r="K16" s="42"/>
      <c r="L16" s="44"/>
      <c r="M16" s="44"/>
      <c r="N16" s="44"/>
      <c r="O16" s="44"/>
      <c r="P16" s="45"/>
      <c r="Q16" s="42"/>
      <c r="R16" s="42"/>
      <c r="S16" s="42"/>
      <c r="T16" s="42"/>
      <c r="U16" s="42"/>
      <c r="X16" s="37"/>
    </row>
    <row r="17" spans="2:24" ht="17.25" x14ac:dyDescent="0.3">
      <c r="B17" s="258"/>
      <c r="C17" s="249"/>
      <c r="D17" s="41" t="s">
        <v>55</v>
      </c>
      <c r="E17" s="252"/>
      <c r="F17" s="252"/>
      <c r="G17" s="252"/>
      <c r="H17" s="252"/>
      <c r="I17" s="42"/>
      <c r="J17" s="42"/>
      <c r="K17" s="42"/>
      <c r="L17" s="44"/>
      <c r="M17" s="44"/>
      <c r="N17" s="44"/>
      <c r="O17" s="44"/>
      <c r="P17" s="45"/>
      <c r="Q17" s="42"/>
      <c r="R17" s="42"/>
      <c r="S17" s="42"/>
      <c r="T17" s="42"/>
      <c r="U17" s="42"/>
      <c r="X17" s="37"/>
    </row>
    <row r="18" spans="2:24" ht="17.25" x14ac:dyDescent="0.3">
      <c r="B18" s="258"/>
      <c r="C18" s="249"/>
      <c r="D18" s="41" t="s">
        <v>56</v>
      </c>
      <c r="E18" s="252"/>
      <c r="F18" s="252"/>
      <c r="G18" s="252"/>
      <c r="H18" s="252"/>
      <c r="I18" s="42"/>
      <c r="J18" s="42"/>
      <c r="K18" s="42"/>
      <c r="L18" s="44"/>
      <c r="M18" s="44"/>
      <c r="N18" s="44"/>
      <c r="O18" s="44"/>
      <c r="P18" s="45"/>
      <c r="Q18" s="42"/>
      <c r="R18" s="42"/>
      <c r="S18" s="42"/>
      <c r="T18" s="42"/>
      <c r="U18" s="42"/>
      <c r="X18" s="37"/>
    </row>
    <row r="19" spans="2:24" ht="17.25" x14ac:dyDescent="0.3">
      <c r="B19" s="258"/>
      <c r="C19" s="249"/>
      <c r="D19" s="41" t="s">
        <v>57</v>
      </c>
      <c r="E19" s="252"/>
      <c r="F19" s="252"/>
      <c r="G19" s="252"/>
      <c r="H19" s="252"/>
      <c r="I19" s="42"/>
      <c r="J19" s="42"/>
      <c r="K19" s="42"/>
      <c r="L19" s="44"/>
      <c r="M19" s="44"/>
      <c r="N19" s="44"/>
      <c r="O19" s="44"/>
      <c r="P19" s="45"/>
      <c r="Q19" s="42"/>
      <c r="R19" s="42"/>
      <c r="S19" s="42"/>
      <c r="T19" s="42"/>
      <c r="U19" s="42"/>
      <c r="X19" s="37"/>
    </row>
    <row r="20" spans="2:24" ht="17.25" x14ac:dyDescent="0.3">
      <c r="B20" s="259"/>
      <c r="C20" s="250"/>
      <c r="D20" s="41" t="s">
        <v>58</v>
      </c>
      <c r="E20" s="253"/>
      <c r="F20" s="253"/>
      <c r="G20" s="253"/>
      <c r="H20" s="253"/>
      <c r="I20" s="42"/>
      <c r="J20" s="42"/>
      <c r="K20" s="42"/>
      <c r="L20" s="44"/>
      <c r="M20" s="44"/>
      <c r="N20" s="44"/>
      <c r="O20" s="44"/>
      <c r="P20" s="45"/>
      <c r="Q20" s="42"/>
      <c r="R20" s="42"/>
      <c r="S20" s="42"/>
      <c r="T20" s="42"/>
      <c r="U20" s="42"/>
      <c r="X20" s="37"/>
    </row>
    <row r="21" spans="2:24" x14ac:dyDescent="0.3">
      <c r="B21" s="247">
        <v>4</v>
      </c>
      <c r="C21" s="266" t="s">
        <v>59</v>
      </c>
      <c r="D21" s="41" t="s">
        <v>60</v>
      </c>
      <c r="E21" s="255" t="s">
        <v>27</v>
      </c>
      <c r="F21" s="251" t="s">
        <v>61</v>
      </c>
      <c r="G21" s="267" t="s">
        <v>62</v>
      </c>
      <c r="H21" s="251"/>
      <c r="I21" s="42"/>
      <c r="J21" s="42"/>
      <c r="K21" s="42"/>
      <c r="L21" s="42"/>
      <c r="M21" s="42"/>
      <c r="N21" s="42"/>
      <c r="O21" s="42"/>
      <c r="P21" s="42"/>
      <c r="Q21" s="46"/>
      <c r="R21" s="42"/>
      <c r="S21" s="42"/>
      <c r="T21" s="42"/>
      <c r="U21" s="42"/>
    </row>
    <row r="22" spans="2:24" x14ac:dyDescent="0.3">
      <c r="B22" s="247"/>
      <c r="C22" s="266"/>
      <c r="D22" s="41" t="s">
        <v>63</v>
      </c>
      <c r="E22" s="255"/>
      <c r="F22" s="252"/>
      <c r="G22" s="268"/>
      <c r="H22" s="252"/>
      <c r="I22" s="42"/>
      <c r="J22" s="42"/>
      <c r="K22" s="42"/>
      <c r="L22" s="42"/>
      <c r="M22" s="42"/>
      <c r="N22" s="42"/>
      <c r="O22" s="42"/>
      <c r="P22" s="42"/>
      <c r="Q22" s="47"/>
      <c r="R22" s="42"/>
      <c r="S22" s="42"/>
      <c r="T22" s="42"/>
      <c r="U22" s="42"/>
    </row>
    <row r="23" spans="2:24" x14ac:dyDescent="0.3">
      <c r="B23" s="247"/>
      <c r="C23" s="266"/>
      <c r="D23" s="41" t="s">
        <v>64</v>
      </c>
      <c r="E23" s="255"/>
      <c r="F23" s="252"/>
      <c r="G23" s="268"/>
      <c r="H23" s="252"/>
      <c r="I23" s="42"/>
      <c r="J23" s="42"/>
      <c r="K23" s="42"/>
      <c r="L23" s="42"/>
      <c r="M23" s="42"/>
      <c r="N23" s="42"/>
      <c r="O23" s="42"/>
      <c r="P23" s="42"/>
      <c r="Q23" s="47"/>
      <c r="R23" s="42"/>
      <c r="S23" s="42"/>
      <c r="T23" s="42"/>
      <c r="U23" s="42"/>
    </row>
    <row r="24" spans="2:24" x14ac:dyDescent="0.3">
      <c r="B24" s="247"/>
      <c r="C24" s="266"/>
      <c r="D24" s="41" t="s">
        <v>65</v>
      </c>
      <c r="E24" s="255"/>
      <c r="F24" s="252"/>
      <c r="G24" s="268"/>
      <c r="H24" s="252"/>
      <c r="I24" s="42"/>
      <c r="J24" s="42"/>
      <c r="K24" s="42"/>
      <c r="L24" s="42"/>
      <c r="M24" s="42"/>
      <c r="N24" s="42"/>
      <c r="O24" s="42"/>
      <c r="P24" s="42"/>
      <c r="Q24" s="47"/>
      <c r="R24" s="42"/>
      <c r="S24" s="42"/>
      <c r="T24" s="42"/>
      <c r="U24" s="42"/>
    </row>
    <row r="25" spans="2:24" x14ac:dyDescent="0.3">
      <c r="B25" s="247"/>
      <c r="C25" s="266"/>
      <c r="D25" s="41" t="s">
        <v>66</v>
      </c>
      <c r="E25" s="255"/>
      <c r="F25" s="252"/>
      <c r="G25" s="268"/>
      <c r="H25" s="252"/>
      <c r="I25" s="42"/>
      <c r="J25" s="42"/>
      <c r="K25" s="42"/>
      <c r="L25" s="42"/>
      <c r="M25" s="42"/>
      <c r="N25" s="42"/>
      <c r="O25" s="42"/>
      <c r="P25" s="42"/>
      <c r="Q25" s="47"/>
      <c r="R25" s="42"/>
      <c r="S25" s="42"/>
      <c r="T25" s="42"/>
      <c r="U25" s="42"/>
    </row>
    <row r="26" spans="2:24" x14ac:dyDescent="0.3">
      <c r="B26" s="247"/>
      <c r="C26" s="266"/>
      <c r="D26" s="41" t="s">
        <v>67</v>
      </c>
      <c r="E26" s="255"/>
      <c r="F26" s="253"/>
      <c r="G26" s="269"/>
      <c r="H26" s="253"/>
      <c r="I26" s="42"/>
      <c r="J26" s="42"/>
      <c r="K26" s="42"/>
      <c r="L26" s="42"/>
      <c r="M26" s="42"/>
      <c r="N26" s="42"/>
      <c r="O26" s="42"/>
      <c r="P26" s="42"/>
      <c r="Q26" s="47"/>
      <c r="R26" s="42"/>
      <c r="S26" s="42"/>
      <c r="T26" s="42"/>
      <c r="U26" s="42"/>
    </row>
    <row r="27" spans="2:24" x14ac:dyDescent="0.3">
      <c r="B27" s="247">
        <v>5</v>
      </c>
      <c r="C27" s="266"/>
      <c r="D27" s="41" t="s">
        <v>68</v>
      </c>
      <c r="E27" s="255"/>
      <c r="F27" s="251" t="s">
        <v>37</v>
      </c>
      <c r="G27" s="260" t="s">
        <v>69</v>
      </c>
      <c r="H27" s="251"/>
      <c r="I27" s="42"/>
      <c r="J27" s="42"/>
      <c r="K27" s="42"/>
      <c r="L27" s="42"/>
      <c r="M27" s="42"/>
      <c r="N27" s="42"/>
      <c r="O27" s="42"/>
      <c r="P27" s="42"/>
      <c r="Q27" s="42"/>
      <c r="R27" s="273"/>
      <c r="S27" s="42"/>
      <c r="T27" s="42"/>
      <c r="U27" s="42"/>
    </row>
    <row r="28" spans="2:24" x14ac:dyDescent="0.3">
      <c r="B28" s="247"/>
      <c r="C28" s="266"/>
      <c r="D28" s="41" t="s">
        <v>70</v>
      </c>
      <c r="E28" s="255"/>
      <c r="F28" s="252"/>
      <c r="G28" s="264"/>
      <c r="H28" s="252"/>
      <c r="I28" s="42"/>
      <c r="J28" s="42"/>
      <c r="K28" s="42"/>
      <c r="L28" s="42"/>
      <c r="M28" s="42"/>
      <c r="N28" s="42"/>
      <c r="O28" s="42"/>
      <c r="P28" s="42"/>
      <c r="Q28" s="42"/>
      <c r="R28" s="274"/>
      <c r="S28" s="42"/>
      <c r="T28" s="42"/>
      <c r="U28" s="42"/>
    </row>
    <row r="29" spans="2:24" x14ac:dyDescent="0.3">
      <c r="B29" s="247"/>
      <c r="C29" s="266"/>
      <c r="D29" s="41" t="s">
        <v>71</v>
      </c>
      <c r="E29" s="255"/>
      <c r="F29" s="252"/>
      <c r="G29" s="264"/>
      <c r="H29" s="252"/>
      <c r="I29" s="42"/>
      <c r="J29" s="42"/>
      <c r="K29" s="42"/>
      <c r="L29" s="42"/>
      <c r="M29" s="42"/>
      <c r="N29" s="42"/>
      <c r="O29" s="42"/>
      <c r="P29" s="42"/>
      <c r="Q29" s="42"/>
      <c r="R29" s="274"/>
      <c r="S29" s="42"/>
      <c r="T29" s="42"/>
      <c r="U29" s="42"/>
    </row>
    <row r="30" spans="2:24" x14ac:dyDescent="0.3">
      <c r="B30" s="247"/>
      <c r="C30" s="266"/>
      <c r="D30" s="41" t="s">
        <v>72</v>
      </c>
      <c r="E30" s="255"/>
      <c r="F30" s="252"/>
      <c r="G30" s="264"/>
      <c r="H30" s="252"/>
      <c r="I30" s="42"/>
      <c r="J30" s="42"/>
      <c r="K30" s="42"/>
      <c r="L30" s="42"/>
      <c r="M30" s="42"/>
      <c r="N30" s="42"/>
      <c r="O30" s="42"/>
      <c r="P30" s="42"/>
      <c r="Q30" s="42"/>
      <c r="R30" s="274"/>
      <c r="S30" s="42"/>
      <c r="T30" s="42"/>
      <c r="U30" s="42"/>
    </row>
    <row r="31" spans="2:24" x14ac:dyDescent="0.3">
      <c r="B31" s="247"/>
      <c r="C31" s="266"/>
      <c r="D31" s="41" t="s">
        <v>73</v>
      </c>
      <c r="E31" s="255"/>
      <c r="F31" s="252"/>
      <c r="G31" s="264"/>
      <c r="H31" s="252"/>
      <c r="I31" s="42"/>
      <c r="J31" s="42"/>
      <c r="K31" s="42"/>
      <c r="L31" s="42"/>
      <c r="M31" s="42"/>
      <c r="N31" s="42"/>
      <c r="O31" s="42"/>
      <c r="P31" s="42"/>
      <c r="Q31" s="42"/>
      <c r="R31" s="274"/>
      <c r="S31" s="42"/>
      <c r="T31" s="42"/>
      <c r="U31" s="42"/>
    </row>
    <row r="32" spans="2:24" x14ac:dyDescent="0.3">
      <c r="B32" s="247"/>
      <c r="C32" s="266"/>
      <c r="D32" s="41" t="s">
        <v>74</v>
      </c>
      <c r="E32" s="255"/>
      <c r="F32" s="253"/>
      <c r="G32" s="265"/>
      <c r="H32" s="253"/>
      <c r="I32" s="42"/>
      <c r="J32" s="42"/>
      <c r="K32" s="42"/>
      <c r="L32" s="42"/>
      <c r="M32" s="42"/>
      <c r="N32" s="42"/>
      <c r="O32" s="42"/>
      <c r="P32" s="42"/>
      <c r="Q32" s="42"/>
      <c r="R32" s="275"/>
      <c r="S32" s="42"/>
      <c r="T32" s="42"/>
      <c r="U32" s="42"/>
    </row>
    <row r="33" spans="2:21" x14ac:dyDescent="0.3">
      <c r="B33" s="247">
        <v>6</v>
      </c>
      <c r="C33" s="266"/>
      <c r="D33" s="41" t="s">
        <v>75</v>
      </c>
      <c r="E33" s="255"/>
      <c r="F33" s="251" t="s">
        <v>76</v>
      </c>
      <c r="G33" s="267" t="s">
        <v>77</v>
      </c>
      <c r="H33" s="255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276"/>
      <c r="T33" s="42"/>
      <c r="U33" s="42"/>
    </row>
    <row r="34" spans="2:21" x14ac:dyDescent="0.3">
      <c r="B34" s="247"/>
      <c r="C34" s="266"/>
      <c r="D34" s="41" t="s">
        <v>78</v>
      </c>
      <c r="E34" s="255"/>
      <c r="F34" s="252"/>
      <c r="G34" s="268"/>
      <c r="H34" s="255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277"/>
      <c r="T34" s="42"/>
      <c r="U34" s="42"/>
    </row>
    <row r="35" spans="2:21" x14ac:dyDescent="0.3">
      <c r="B35" s="247"/>
      <c r="C35" s="266"/>
      <c r="D35" s="41" t="s">
        <v>79</v>
      </c>
      <c r="E35" s="255"/>
      <c r="F35" s="252"/>
      <c r="G35" s="268"/>
      <c r="H35" s="255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277"/>
      <c r="T35" s="42"/>
      <c r="U35" s="42"/>
    </row>
    <row r="36" spans="2:21" x14ac:dyDescent="0.3">
      <c r="B36" s="247"/>
      <c r="C36" s="266"/>
      <c r="D36" s="41" t="s">
        <v>80</v>
      </c>
      <c r="E36" s="255"/>
      <c r="F36" s="253"/>
      <c r="G36" s="269"/>
      <c r="H36" s="255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278"/>
      <c r="T36" s="42"/>
      <c r="U36" s="42"/>
    </row>
    <row r="37" spans="2:21" x14ac:dyDescent="0.3">
      <c r="B37" s="247">
        <v>7</v>
      </c>
      <c r="C37" s="266"/>
      <c r="D37" s="41" t="s">
        <v>81</v>
      </c>
      <c r="E37" s="255"/>
      <c r="F37" s="251" t="s">
        <v>61</v>
      </c>
      <c r="G37" s="260" t="s">
        <v>82</v>
      </c>
      <c r="H37" s="48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270"/>
      <c r="U37" s="42"/>
    </row>
    <row r="38" spans="2:21" x14ac:dyDescent="0.3">
      <c r="B38" s="247"/>
      <c r="C38" s="266"/>
      <c r="D38" s="41" t="s">
        <v>83</v>
      </c>
      <c r="E38" s="255"/>
      <c r="F38" s="252"/>
      <c r="G38" s="264"/>
      <c r="H38" s="48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271"/>
      <c r="U38" s="42"/>
    </row>
    <row r="39" spans="2:21" x14ac:dyDescent="0.3">
      <c r="B39" s="247"/>
      <c r="C39" s="266"/>
      <c r="D39" s="41" t="s">
        <v>84</v>
      </c>
      <c r="E39" s="255"/>
      <c r="F39" s="253"/>
      <c r="G39" s="265"/>
      <c r="H39" s="49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272"/>
      <c r="U39" s="42"/>
    </row>
    <row r="40" spans="2:21" ht="40.5" x14ac:dyDescent="0.3">
      <c r="B40" s="42">
        <v>8</v>
      </c>
      <c r="C40" s="266"/>
      <c r="D40" s="50" t="s">
        <v>85</v>
      </c>
      <c r="E40" s="255"/>
      <c r="F40" s="51" t="s">
        <v>86</v>
      </c>
      <c r="G40" s="52" t="s">
        <v>87</v>
      </c>
      <c r="H40" s="51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53"/>
    </row>
  </sheetData>
  <mergeCells count="42">
    <mergeCell ref="T37:T39"/>
    <mergeCell ref="R27:R32"/>
    <mergeCell ref="B33:B36"/>
    <mergeCell ref="F33:F36"/>
    <mergeCell ref="G33:G36"/>
    <mergeCell ref="H33:H36"/>
    <mergeCell ref="S33:S36"/>
    <mergeCell ref="H21:H26"/>
    <mergeCell ref="B27:B32"/>
    <mergeCell ref="F27:F32"/>
    <mergeCell ref="G27:G32"/>
    <mergeCell ref="H27:H32"/>
    <mergeCell ref="B21:B26"/>
    <mergeCell ref="C21:C40"/>
    <mergeCell ref="E21:E40"/>
    <mergeCell ref="F21:F26"/>
    <mergeCell ref="G21:G26"/>
    <mergeCell ref="B37:B39"/>
    <mergeCell ref="F37:F39"/>
    <mergeCell ref="G37:G39"/>
    <mergeCell ref="P12:P14"/>
    <mergeCell ref="B5:B10"/>
    <mergeCell ref="C5:C20"/>
    <mergeCell ref="E5:E20"/>
    <mergeCell ref="F5:F11"/>
    <mergeCell ref="G5:G11"/>
    <mergeCell ref="H5:H11"/>
    <mergeCell ref="B15:B20"/>
    <mergeCell ref="F15:F20"/>
    <mergeCell ref="G15:G20"/>
    <mergeCell ref="H15:H20"/>
    <mergeCell ref="L5:L11"/>
    <mergeCell ref="B11:B14"/>
    <mergeCell ref="F12:F14"/>
    <mergeCell ref="G12:G14"/>
    <mergeCell ref="H12:H14"/>
    <mergeCell ref="I3:T3"/>
    <mergeCell ref="B3:B4"/>
    <mergeCell ref="C3:C4"/>
    <mergeCell ref="D3:D4"/>
    <mergeCell ref="E3:F3"/>
    <mergeCell ref="G3:H3"/>
  </mergeCells>
  <phoneticPr fontId="1" type="noConversion"/>
  <hyperlinks>
    <hyperlink ref="E2" location="'학습방향,조직'!A1" display="▶본문이동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9</vt:i4>
      </vt:variant>
      <vt:variant>
        <vt:lpstr>이름이 지정된 범위</vt:lpstr>
      </vt:variant>
      <vt:variant>
        <vt:i4>1</vt:i4>
      </vt:variant>
    </vt:vector>
  </HeadingPairs>
  <TitlesOfParts>
    <vt:vector size="10" baseType="lpstr">
      <vt:lpstr>계획 일정</vt:lpstr>
      <vt:lpstr>2020.04.09</vt:lpstr>
      <vt:lpstr>홈페이지_메인</vt:lpstr>
      <vt:lpstr>점검</vt:lpstr>
      <vt:lpstr>펌프카</vt:lpstr>
      <vt:lpstr>정격 하중표(내수,수출)</vt:lpstr>
      <vt:lpstr>종합 제원표</vt:lpstr>
      <vt:lpstr>WBS (2)</vt:lpstr>
      <vt:lpstr>Sheet2</vt:lpstr>
      <vt:lpstr>'종합 제원표'!Print_Area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이전효</dc:creator>
  <cp:lastModifiedBy>정철종</cp:lastModifiedBy>
  <cp:lastPrinted>2020-07-31T05:01:43Z</cp:lastPrinted>
  <dcterms:created xsi:type="dcterms:W3CDTF">2020-04-06T05:03:21Z</dcterms:created>
  <dcterms:modified xsi:type="dcterms:W3CDTF">2020-12-02T23:58:40Z</dcterms:modified>
</cp:coreProperties>
</file>